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800" yWindow="1380" windowWidth="25850" windowHeight="13670" activeTab="2"/>
  </bookViews>
  <sheets>
    <sheet name="Liste des parties" sheetId="1" r:id="rId1"/>
    <sheet name="Date Tournoi" sheetId="5" r:id="rId2"/>
    <sheet name="Tableau" sheetId="4" r:id="rId3"/>
  </sheets>
  <definedNames>
    <definedName name="Date">'Date Tournoi'!$B$2</definedName>
    <definedName name="NP">'Liste des parties'!$1:$1048576</definedName>
  </definedNames>
  <calcPr calcId="1445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2" i="4" l="1"/>
  <c r="C42" i="4" s="1"/>
  <c r="B30" i="4"/>
  <c r="B31" i="4" s="1"/>
  <c r="B17" i="4"/>
  <c r="B18" i="4" s="1"/>
  <c r="B46" i="4"/>
  <c r="C47" i="4" s="1"/>
  <c r="B34" i="4"/>
  <c r="C35" i="4" s="1"/>
  <c r="B21" i="4"/>
  <c r="B22" i="4" s="1"/>
  <c r="B9" i="4"/>
  <c r="C9" i="4" s="1"/>
  <c r="B5" i="4"/>
  <c r="C6" i="4" s="1"/>
  <c r="B6" i="4"/>
  <c r="F53" i="4"/>
  <c r="F57" i="4"/>
  <c r="F55" i="4"/>
  <c r="H44" i="4"/>
  <c r="F44" i="4"/>
  <c r="E44" i="4"/>
  <c r="H32" i="4"/>
  <c r="F32" i="4"/>
  <c r="E32" i="4"/>
  <c r="H19" i="4"/>
  <c r="F19" i="4"/>
  <c r="E19" i="4"/>
  <c r="H7" i="4"/>
  <c r="F7" i="4"/>
  <c r="E7" i="4"/>
  <c r="J48" i="4"/>
  <c r="K48" i="4" s="1"/>
  <c r="J44" i="4"/>
  <c r="K44" i="4" s="1"/>
  <c r="C46" i="4"/>
  <c r="J36" i="4"/>
  <c r="K36" i="4"/>
  <c r="J32" i="4"/>
  <c r="K34" i="4" s="1"/>
  <c r="C31" i="4"/>
  <c r="J23" i="4"/>
  <c r="K24" i="4" s="1"/>
  <c r="K23" i="4"/>
  <c r="C22" i="4"/>
  <c r="J19" i="4"/>
  <c r="K20" i="4" s="1"/>
  <c r="K21" i="4"/>
  <c r="C21" i="4"/>
  <c r="C18" i="4"/>
  <c r="C5" i="4"/>
  <c r="J11" i="4"/>
  <c r="K12" i="4" s="1"/>
  <c r="J7" i="4"/>
  <c r="K9" i="4" s="1"/>
  <c r="K46" i="4"/>
  <c r="B35" i="4"/>
  <c r="B43" i="4"/>
  <c r="C43" i="4"/>
  <c r="C34" i="4"/>
  <c r="K45" i="4"/>
  <c r="K37" i="4"/>
  <c r="K11" i="4"/>
  <c r="B10" i="4" l="1"/>
  <c r="C10" i="4"/>
  <c r="C17" i="4"/>
  <c r="C30" i="4"/>
  <c r="B47" i="4"/>
  <c r="K8" i="4"/>
  <c r="K32" i="4"/>
  <c r="K7" i="4"/>
  <c r="K19" i="4"/>
  <c r="K33" i="4"/>
  <c r="K49" i="4"/>
</calcChain>
</file>

<file path=xl/sharedStrings.xml><?xml version="1.0" encoding="utf-8"?>
<sst xmlns="http://schemas.openxmlformats.org/spreadsheetml/2006/main" count="69" uniqueCount="58">
  <si>
    <t>Date</t>
  </si>
  <si>
    <t>Places 3ème/4ème</t>
  </si>
  <si>
    <t>3ème</t>
  </si>
  <si>
    <t>4ème</t>
  </si>
  <si>
    <t>Places 5ème/6ème</t>
  </si>
  <si>
    <t>5ème</t>
  </si>
  <si>
    <t>6ème</t>
  </si>
  <si>
    <t>Places 7ème/8ème</t>
  </si>
  <si>
    <t>7ème</t>
  </si>
  <si>
    <t>8ème</t>
  </si>
  <si>
    <t>1er</t>
  </si>
  <si>
    <t>2ème</t>
  </si>
  <si>
    <t>Table</t>
  </si>
  <si>
    <t>Places 1er/2ème</t>
  </si>
  <si>
    <t>Num Partie</t>
  </si>
  <si>
    <t>Forfait</t>
  </si>
  <si>
    <t>Licence1</t>
  </si>
  <si>
    <t>Dossard1</t>
  </si>
  <si>
    <t>Nom1</t>
  </si>
  <si>
    <t>Prenom1</t>
  </si>
  <si>
    <t>Place1</t>
  </si>
  <si>
    <t>Nb Point1</t>
  </si>
  <si>
    <t>Echelon1</t>
  </si>
  <si>
    <t>N°Club1</t>
  </si>
  <si>
    <t>Club 1</t>
  </si>
  <si>
    <t>Gagne1</t>
  </si>
  <si>
    <t>Licence2</t>
  </si>
  <si>
    <t>Dossard2</t>
  </si>
  <si>
    <t>Nom2</t>
  </si>
  <si>
    <t>Prenom2</t>
  </si>
  <si>
    <t>Place2</t>
  </si>
  <si>
    <t>Nb Point2</t>
  </si>
  <si>
    <t>Echelon2</t>
  </si>
  <si>
    <t>N°Club 2</t>
  </si>
  <si>
    <t>Club 2</t>
  </si>
  <si>
    <t>Gagne2</t>
  </si>
  <si>
    <t>M1</t>
  </si>
  <si>
    <t>M2</t>
  </si>
  <si>
    <t>M3</t>
  </si>
  <si>
    <t>M4</t>
  </si>
  <si>
    <t>M5</t>
  </si>
  <si>
    <t>M6</t>
  </si>
  <si>
    <t>M7</t>
  </si>
  <si>
    <t>Epreuve</t>
  </si>
  <si>
    <t>Division</t>
  </si>
  <si>
    <t>N° Table</t>
  </si>
  <si>
    <t>Horaire</t>
  </si>
  <si>
    <t xml:space="preserve">EPREUVE : </t>
  </si>
  <si>
    <t xml:space="preserve">TABLEAU :  </t>
  </si>
  <si>
    <t>Paramètres</t>
  </si>
  <si>
    <t>Double Club Id1</t>
  </si>
  <si>
    <t>Double Club Id2</t>
  </si>
  <si>
    <t>Critérium fédéral</t>
  </si>
  <si>
    <t>N1 Elite Messieurs</t>
  </si>
  <si>
    <t xml:space="preserve"> </t>
  </si>
  <si>
    <t>04_8G4I-8J-4 gr x 2-CI</t>
  </si>
  <si>
    <t>14/11/2024</t>
  </si>
  <si>
    <t>SPIDD V2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</si>
</sst>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\ mmmm\ yyyy"/>
    <numFmt numFmtId="165" formatCode="dd/mm/yy"/>
    <numFmt numFmtId="166" formatCode="h:mm"/>
  </numFmts>
  <fonts count="26" x14ac:knownFonts="1">
    <font>
      <sz val="10"/>
      <name val="Arial"/>
    </font>
    <font>
      <sz val="10"/>
      <name val="Arial"/>
    </font>
    <font>
      <sz val="10"/>
      <name val="Times New Roman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11"/>
      <color indexed="8"/>
      <name val="Arial"/>
      <family val="2"/>
    </font>
    <font>
      <b/>
      <sz val="12"/>
      <color indexed="10"/>
      <name val="Arial"/>
      <family val="2"/>
    </font>
    <font>
      <b/>
      <sz val="8"/>
      <color indexed="8"/>
      <name val="Arial"/>
      <family val="2"/>
    </font>
    <font>
      <b/>
      <sz val="8"/>
      <color indexed="12"/>
      <name val="Arial"/>
      <family val="2"/>
    </font>
    <font>
      <i/>
      <sz val="10"/>
      <name val="Arial"/>
      <family val="2"/>
    </font>
    <font>
      <b/>
      <sz val="10"/>
      <color indexed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8"/>
      <color indexed="10"/>
      <name val="Arial"/>
      <family val="2"/>
    </font>
    <font>
      <sz val="10"/>
      <color indexed="10"/>
      <name val="Arial"/>
      <family val="2"/>
    </font>
    <font>
      <b/>
      <sz val="12"/>
      <color indexed="8"/>
      <name val="Arial"/>
      <family val="2"/>
    </font>
    <font>
      <b/>
      <i/>
      <sz val="12"/>
      <name val="Arial"/>
      <family val="2"/>
    </font>
    <font>
      <sz val="1"/>
      <color indexed="9"/>
      <name val="Arial"/>
      <family val="2"/>
    </font>
    <font>
      <b/>
      <sz val="6"/>
      <color indexed="8"/>
      <name val="Arial"/>
      <family val="2"/>
    </font>
    <font>
      <sz val="12"/>
      <color indexed="8"/>
      <name val="Arial"/>
      <family val="2"/>
    </font>
    <font>
      <sz val="8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6"/>
      </left>
      <right/>
      <top style="thin">
        <color indexed="16"/>
      </top>
      <bottom style="thin">
        <color indexed="16"/>
      </bottom>
      <diagonal/>
    </border>
    <border>
      <left/>
      <right/>
      <top style="thin">
        <color indexed="16"/>
      </top>
      <bottom style="thin">
        <color indexed="16"/>
      </bottom>
      <diagonal/>
    </border>
    <border>
      <left/>
      <right style="thin">
        <color indexed="16"/>
      </right>
      <top style="thin">
        <color indexed="16"/>
      </top>
      <bottom style="thin">
        <color indexed="16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2" fillId="0" borderId="0"/>
    <xf numFmtId="0" fontId="2" fillId="0" borderId="0"/>
  </cellStyleXfs>
  <cellXfs count="101">
    <xf numFmtId="0" fontId="0" fillId="0" borderId="0" xfId="0"/>
    <xf numFmtId="0" fontId="6" fillId="0" borderId="0" xfId="1" applyFont="1" applyBorder="1" applyAlignment="1" applyProtection="1">
      <alignment horizontal="left" vertical="center"/>
      <protection hidden="1"/>
    </xf>
    <xf numFmtId="0" fontId="8" fillId="0" borderId="0" xfId="2" applyFont="1" applyBorder="1" applyAlignment="1" applyProtection="1">
      <alignment horizontal="center" vertical="center"/>
      <protection hidden="1"/>
    </xf>
    <xf numFmtId="0" fontId="9" fillId="0" borderId="0" xfId="2" applyFont="1" applyBorder="1" applyAlignment="1" applyProtection="1">
      <alignment horizontal="center" vertical="center"/>
      <protection hidden="1"/>
    </xf>
    <xf numFmtId="0" fontId="12" fillId="0" borderId="0" xfId="2" applyFont="1" applyBorder="1" applyAlignment="1" applyProtection="1">
      <alignment horizontal="center" vertical="center"/>
      <protection hidden="1"/>
    </xf>
    <xf numFmtId="0" fontId="10" fillId="0" borderId="0" xfId="2" applyFont="1" applyBorder="1" applyAlignment="1" applyProtection="1">
      <alignment horizontal="center" vertical="center"/>
      <protection hidden="1"/>
    </xf>
    <xf numFmtId="0" fontId="6" fillId="0" borderId="1" xfId="1" applyFont="1" applyBorder="1" applyAlignment="1" applyProtection="1">
      <alignment horizontal="left" vertical="center"/>
      <protection hidden="1"/>
    </xf>
    <xf numFmtId="0" fontId="3" fillId="0" borderId="1" xfId="2" applyFont="1" applyBorder="1" applyAlignment="1" applyProtection="1">
      <alignment vertical="center"/>
      <protection hidden="1"/>
    </xf>
    <xf numFmtId="0" fontId="7" fillId="0" borderId="2" xfId="2" applyFont="1" applyFill="1" applyBorder="1" applyAlignment="1" applyProtection="1">
      <alignment horizontal="center" vertical="center"/>
      <protection hidden="1"/>
    </xf>
    <xf numFmtId="0" fontId="3" fillId="0" borderId="2" xfId="2" applyFont="1" applyFill="1" applyBorder="1" applyAlignment="1" applyProtection="1">
      <alignment vertical="center"/>
      <protection hidden="1"/>
    </xf>
    <xf numFmtId="0" fontId="6" fillId="0" borderId="2" xfId="1" applyFont="1" applyFill="1" applyBorder="1" applyAlignment="1" applyProtection="1">
      <alignment horizontal="right" vertical="center"/>
      <protection hidden="1"/>
    </xf>
    <xf numFmtId="0" fontId="6" fillId="0" borderId="3" xfId="2" applyFont="1" applyFill="1" applyBorder="1" applyAlignment="1" applyProtection="1">
      <alignment horizontal="center" vertical="center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3" fillId="0" borderId="0" xfId="2" applyFont="1" applyFill="1" applyBorder="1" applyAlignment="1" applyProtection="1">
      <alignment vertical="center"/>
      <protection hidden="1"/>
    </xf>
    <xf numFmtId="0" fontId="6" fillId="0" borderId="0" xfId="1" applyFont="1" applyFill="1" applyBorder="1" applyAlignment="1" applyProtection="1">
      <alignment horizontal="right" vertical="center"/>
      <protection hidden="1"/>
    </xf>
    <xf numFmtId="0" fontId="6" fillId="0" borderId="4" xfId="2" applyFont="1" applyFill="1" applyBorder="1" applyAlignment="1" applyProtection="1">
      <alignment horizontal="center" vertical="center"/>
      <protection hidden="1"/>
    </xf>
    <xf numFmtId="0" fontId="10" fillId="0" borderId="0" xfId="2" applyFont="1" applyFill="1" applyBorder="1" applyAlignment="1" applyProtection="1">
      <alignment horizontal="center" vertical="center"/>
      <protection hidden="1"/>
    </xf>
    <xf numFmtId="0" fontId="6" fillId="0" borderId="0" xfId="2" applyFont="1" applyFill="1" applyBorder="1" applyAlignment="1" applyProtection="1">
      <alignment horizontal="center" vertical="center"/>
      <protection hidden="1"/>
    </xf>
    <xf numFmtId="0" fontId="6" fillId="0" borderId="5" xfId="2" applyFont="1" applyFill="1" applyBorder="1" applyAlignment="1" applyProtection="1">
      <alignment horizontal="center" vertical="center"/>
      <protection hidden="1"/>
    </xf>
    <xf numFmtId="0" fontId="3" fillId="0" borderId="5" xfId="2" applyFont="1" applyFill="1" applyBorder="1" applyAlignment="1" applyProtection="1">
      <alignment vertical="center"/>
      <protection hidden="1"/>
    </xf>
    <xf numFmtId="0" fontId="6" fillId="0" borderId="5" xfId="1" applyFont="1" applyFill="1" applyBorder="1" applyAlignment="1" applyProtection="1">
      <alignment horizontal="right" vertical="center"/>
      <protection hidden="1"/>
    </xf>
    <xf numFmtId="0" fontId="6" fillId="0" borderId="6" xfId="2" applyFont="1" applyFill="1" applyBorder="1" applyAlignment="1" applyProtection="1">
      <alignment horizontal="center" vertical="center"/>
      <protection hidden="1"/>
    </xf>
    <xf numFmtId="165" fontId="0" fillId="0" borderId="0" xfId="0" applyNumberFormat="1" applyAlignment="1">
      <alignment horizontal="center"/>
    </xf>
    <xf numFmtId="20" fontId="0" fillId="0" borderId="0" xfId="0" applyNumberFormat="1"/>
    <xf numFmtId="14" fontId="0" fillId="0" borderId="0" xfId="0" applyNumberFormat="1"/>
    <xf numFmtId="0" fontId="3" fillId="0" borderId="0" xfId="4" applyFont="1" applyAlignment="1" applyProtection="1">
      <alignment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3" fillId="0" borderId="0" xfId="3" applyFont="1" applyAlignment="1" applyProtection="1">
      <alignment horizontal="center" vertical="center"/>
      <protection hidden="1"/>
    </xf>
    <xf numFmtId="0" fontId="11" fillId="0" borderId="0" xfId="3" applyFont="1" applyAlignment="1" applyProtection="1">
      <alignment horizontal="center" vertical="center"/>
      <protection hidden="1"/>
    </xf>
    <xf numFmtId="0" fontId="3" fillId="0" borderId="0" xfId="3" applyFont="1" applyProtection="1">
      <protection hidden="1"/>
    </xf>
    <xf numFmtId="0" fontId="3" fillId="0" borderId="0" xfId="3" applyFont="1" applyAlignment="1" applyProtection="1">
      <alignment horizontal="center"/>
      <protection hidden="1"/>
    </xf>
    <xf numFmtId="0" fontId="3" fillId="2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1" xfId="3" applyFont="1" applyBorder="1" applyAlignment="1" applyProtection="1">
      <alignment horizontal="left" vertical="center"/>
      <protection hidden="1"/>
    </xf>
    <xf numFmtId="0" fontId="3" fillId="0" borderId="0" xfId="3" applyFont="1" applyAlignment="1" applyProtection="1">
      <alignment vertical="center"/>
      <protection hidden="1"/>
    </xf>
    <xf numFmtId="0" fontId="5" fillId="0" borderId="0" xfId="3" applyFont="1" applyBorder="1" applyAlignment="1" applyProtection="1">
      <alignment horizontal="centerContinuous" vertical="center"/>
      <protection hidden="1"/>
    </xf>
    <xf numFmtId="0" fontId="3" fillId="0" borderId="7" xfId="3" applyFont="1" applyBorder="1" applyAlignment="1" applyProtection="1">
      <alignment horizontal="center" vertical="center"/>
      <protection hidden="1"/>
    </xf>
    <xf numFmtId="0" fontId="18" fillId="0" borderId="0" xfId="0" applyFont="1" applyBorder="1" applyAlignment="1" applyProtection="1">
      <alignment horizontal="centerContinuous" vertical="center"/>
      <protection hidden="1"/>
    </xf>
    <xf numFmtId="165" fontId="18" fillId="0" borderId="0" xfId="0" applyNumberFormat="1" applyFont="1" applyBorder="1" applyAlignment="1" applyProtection="1">
      <alignment horizontal="centerContinuous" vertical="center"/>
      <protection hidden="1"/>
    </xf>
    <xf numFmtId="0" fontId="19" fillId="0" borderId="0" xfId="3" applyFont="1" applyAlignment="1" applyProtection="1">
      <alignment horizontal="centerContinuous" vertical="center"/>
      <protection hidden="1"/>
    </xf>
    <xf numFmtId="0" fontId="3" fillId="2" borderId="8" xfId="3" applyNumberFormat="1" applyFont="1" applyFill="1" applyBorder="1" applyAlignment="1" applyProtection="1">
      <alignment horizontal="center" vertical="center"/>
      <protection hidden="1"/>
    </xf>
    <xf numFmtId="0" fontId="4" fillId="0" borderId="0" xfId="3" applyFont="1" applyFill="1" applyBorder="1" applyAlignment="1" applyProtection="1">
      <alignment horizontal="center" vertical="center"/>
      <protection hidden="1"/>
    </xf>
    <xf numFmtId="0" fontId="15" fillId="0" borderId="0" xfId="2" applyFont="1" applyBorder="1" applyAlignment="1" applyProtection="1">
      <alignment horizontal="center" vertical="center"/>
      <protection hidden="1"/>
    </xf>
    <xf numFmtId="0" fontId="3" fillId="0" borderId="7" xfId="3" applyFont="1" applyBorder="1" applyAlignment="1" applyProtection="1">
      <alignment vertical="center"/>
      <protection hidden="1"/>
    </xf>
    <xf numFmtId="0" fontId="3" fillId="0" borderId="0" xfId="3" applyFont="1" applyBorder="1" applyAlignment="1" applyProtection="1">
      <alignment horizontal="center" vertical="center"/>
      <protection hidden="1"/>
    </xf>
    <xf numFmtId="0" fontId="3" fillId="0" borderId="0" xfId="3" applyFont="1" applyBorder="1" applyAlignment="1" applyProtection="1">
      <alignment vertical="center"/>
      <protection hidden="1"/>
    </xf>
    <xf numFmtId="0" fontId="4" fillId="0" borderId="9" xfId="3" applyFont="1" applyBorder="1" applyAlignment="1" applyProtection="1">
      <alignment horizontal="center" vertical="center"/>
      <protection hidden="1"/>
    </xf>
    <xf numFmtId="0" fontId="4" fillId="0" borderId="10" xfId="3" applyFont="1" applyBorder="1" applyAlignment="1" applyProtection="1">
      <alignment horizontal="center" vertical="center"/>
      <protection hidden="1"/>
    </xf>
    <xf numFmtId="0" fontId="3" fillId="0" borderId="10" xfId="3" applyFont="1" applyBorder="1" applyAlignment="1" applyProtection="1">
      <alignment vertical="center"/>
      <protection hidden="1"/>
    </xf>
    <xf numFmtId="0" fontId="14" fillId="0" borderId="0" xfId="3" applyFont="1" applyAlignment="1" applyProtection="1">
      <alignment horizontal="center" vertical="center"/>
      <protection hidden="1"/>
    </xf>
    <xf numFmtId="0" fontId="17" fillId="0" borderId="0" xfId="3" applyFont="1" applyFill="1" applyBorder="1" applyAlignment="1" applyProtection="1">
      <alignment horizontal="center" vertical="center"/>
      <protection hidden="1"/>
    </xf>
    <xf numFmtId="0" fontId="5" fillId="0" borderId="0" xfId="3" applyFont="1" applyBorder="1" applyAlignment="1" applyProtection="1">
      <alignment horizontal="center" vertical="top"/>
      <protection hidden="1"/>
    </xf>
    <xf numFmtId="0" fontId="13" fillId="0" borderId="0" xfId="2" applyFont="1" applyBorder="1" applyAlignment="1" applyProtection="1">
      <alignment vertical="center"/>
      <protection hidden="1"/>
    </xf>
    <xf numFmtId="0" fontId="3" fillId="0" borderId="0" xfId="0" applyFont="1" applyProtection="1">
      <protection hidden="1"/>
    </xf>
    <xf numFmtId="0" fontId="3" fillId="0" borderId="11" xfId="3" applyFont="1" applyBorder="1" applyAlignment="1" applyProtection="1">
      <alignment vertical="center"/>
      <protection hidden="1"/>
    </xf>
    <xf numFmtId="0" fontId="17" fillId="0" borderId="12" xfId="3" applyFont="1" applyBorder="1" applyAlignment="1" applyProtection="1">
      <alignment horizontal="left" vertical="center" indent="1"/>
      <protection hidden="1"/>
    </xf>
    <xf numFmtId="0" fontId="3" fillId="0" borderId="12" xfId="3" applyFont="1" applyBorder="1" applyAlignment="1" applyProtection="1">
      <alignment vertical="center"/>
      <protection hidden="1"/>
    </xf>
    <xf numFmtId="0" fontId="15" fillId="0" borderId="0" xfId="2" applyFont="1" applyFill="1" applyBorder="1" applyAlignment="1" applyProtection="1">
      <alignment horizontal="center" vertical="center"/>
      <protection hidden="1"/>
    </xf>
    <xf numFmtId="0" fontId="4" fillId="0" borderId="12" xfId="3" applyFont="1" applyBorder="1" applyAlignment="1" applyProtection="1">
      <alignment horizontal="left" vertical="center" indent="1"/>
      <protection hidden="1"/>
    </xf>
    <xf numFmtId="0" fontId="17" fillId="0" borderId="13" xfId="3" applyFont="1" applyBorder="1" applyAlignment="1" applyProtection="1">
      <alignment horizontal="left" vertical="center" indent="1"/>
      <protection hidden="1"/>
    </xf>
    <xf numFmtId="0" fontId="3" fillId="0" borderId="0" xfId="4" applyFont="1" applyAlignment="1" applyProtection="1">
      <alignment horizontal="center" vertical="center"/>
      <protection hidden="1"/>
    </xf>
    <xf numFmtId="0" fontId="17" fillId="0" borderId="1" xfId="3" applyFont="1" applyBorder="1" applyAlignment="1" applyProtection="1">
      <alignment horizontal="left" vertical="center"/>
      <protection hidden="1"/>
    </xf>
    <xf numFmtId="0" fontId="17" fillId="0" borderId="10" xfId="3" applyFont="1" applyBorder="1" applyAlignment="1" applyProtection="1">
      <alignment horizontal="center" vertical="center"/>
      <protection hidden="1"/>
    </xf>
    <xf numFmtId="0" fontId="20" fillId="0" borderId="0" xfId="2" applyFont="1" applyFill="1" applyBorder="1" applyAlignment="1" applyProtection="1">
      <alignment horizontal="center" vertical="center"/>
      <protection hidden="1"/>
    </xf>
    <xf numFmtId="0" fontId="17" fillId="0" borderId="0" xfId="3" applyFont="1" applyBorder="1" applyAlignment="1" applyProtection="1">
      <alignment horizontal="centerContinuous" vertical="center"/>
      <protection hidden="1"/>
    </xf>
    <xf numFmtId="0" fontId="11" fillId="0" borderId="14" xfId="0" applyFont="1" applyBorder="1" applyAlignment="1" applyProtection="1">
      <alignment horizontal="center" vertical="center"/>
      <protection hidden="1"/>
    </xf>
    <xf numFmtId="0" fontId="20" fillId="0" borderId="0" xfId="1" applyFont="1" applyBorder="1" applyAlignment="1" applyProtection="1">
      <alignment horizontal="left" vertical="center"/>
      <protection hidden="1"/>
    </xf>
    <xf numFmtId="0" fontId="20" fillId="0" borderId="1" xfId="1" applyFont="1" applyBorder="1" applyAlignment="1" applyProtection="1">
      <alignment horizontal="left" vertical="center"/>
      <protection hidden="1"/>
    </xf>
    <xf numFmtId="0" fontId="21" fillId="0" borderId="0" xfId="3" applyFont="1" applyAlignment="1" applyProtection="1">
      <alignment horizontal="center" vertical="center"/>
      <protection hidden="1"/>
    </xf>
    <xf numFmtId="0" fontId="17" fillId="0" borderId="0" xfId="3" applyFont="1" applyBorder="1" applyAlignment="1" applyProtection="1">
      <alignment horizontal="center" vertical="top"/>
      <protection hidden="1"/>
    </xf>
    <xf numFmtId="0" fontId="17" fillId="0" borderId="0" xfId="0" applyFont="1" applyProtection="1">
      <protection hidden="1"/>
    </xf>
    <xf numFmtId="0" fontId="17" fillId="0" borderId="0" xfId="3" applyFont="1" applyProtection="1">
      <protection hidden="1"/>
    </xf>
    <xf numFmtId="0" fontId="17" fillId="0" borderId="2" xfId="2" applyFont="1" applyFill="1" applyBorder="1" applyAlignment="1" applyProtection="1">
      <alignment vertical="center"/>
      <protection hidden="1"/>
    </xf>
    <xf numFmtId="0" fontId="17" fillId="0" borderId="0" xfId="4" applyFont="1" applyBorder="1" applyAlignment="1" applyProtection="1">
      <alignment vertical="center"/>
      <protection hidden="1"/>
    </xf>
    <xf numFmtId="0" fontId="20" fillId="0" borderId="0" xfId="1" applyFont="1" applyFill="1" applyBorder="1" applyAlignment="1" applyProtection="1">
      <alignment horizontal="right" vertical="center"/>
      <protection hidden="1"/>
    </xf>
    <xf numFmtId="0" fontId="17" fillId="0" borderId="0" xfId="2" applyFont="1" applyFill="1" applyBorder="1" applyAlignment="1" applyProtection="1">
      <alignment vertical="center"/>
      <protection hidden="1"/>
    </xf>
    <xf numFmtId="0" fontId="17" fillId="0" borderId="5" xfId="2" applyFont="1" applyFill="1" applyBorder="1" applyAlignment="1" applyProtection="1">
      <alignment vertical="center"/>
      <protection hidden="1"/>
    </xf>
    <xf numFmtId="0" fontId="17" fillId="0" borderId="0" xfId="4" applyFont="1" applyAlignment="1" applyProtection="1">
      <alignment vertical="center"/>
      <protection hidden="1"/>
    </xf>
    <xf numFmtId="166" fontId="11" fillId="0" borderId="0" xfId="0" applyNumberFormat="1" applyFont="1" applyBorder="1" applyAlignment="1" applyProtection="1">
      <alignment horizontal="centerContinuous" vertical="center"/>
      <protection hidden="1"/>
    </xf>
    <xf numFmtId="49" fontId="0" fillId="3" borderId="0" xfId="0" applyNumberFormat="1" applyFill="1" applyAlignment="1" applyProtection="1">
      <alignment horizontal="center"/>
      <protection locked="0"/>
    </xf>
    <xf numFmtId="0" fontId="6" fillId="2" borderId="1" xfId="3" applyNumberFormat="1" applyFont="1" applyFill="1" applyBorder="1" applyAlignment="1" applyProtection="1">
      <alignment horizontal="center" vertical="center"/>
      <protection hidden="1"/>
    </xf>
    <xf numFmtId="0" fontId="22" fillId="0" borderId="0" xfId="3" applyFont="1" applyAlignment="1" applyProtection="1">
      <alignment horizontal="center" vertical="center"/>
      <protection hidden="1"/>
    </xf>
    <xf numFmtId="0" fontId="23" fillId="0" borderId="0" xfId="2" applyFont="1" applyBorder="1" applyAlignment="1" applyProtection="1">
      <alignment horizontal="center" vertical="center"/>
      <protection hidden="1"/>
    </xf>
    <xf numFmtId="0" fontId="6" fillId="0" borderId="0" xfId="2" applyFont="1" applyBorder="1" applyAlignment="1" applyProtection="1">
      <alignment horizontal="center" vertical="center"/>
      <protection hidden="1"/>
    </xf>
    <xf numFmtId="0" fontId="6" fillId="0" borderId="0" xfId="4" applyFont="1" applyAlignment="1" applyProtection="1">
      <alignment vertical="center"/>
      <protection hidden="1"/>
    </xf>
    <xf numFmtId="0" fontId="20" fillId="0" borderId="0" xfId="4" applyFont="1" applyAlignment="1" applyProtection="1">
      <alignment horizontal="center" vertical="center"/>
      <protection hidden="1"/>
    </xf>
    <xf numFmtId="0" fontId="24" fillId="0" borderId="0" xfId="4" applyFont="1" applyAlignment="1" applyProtection="1">
      <alignment vertical="center"/>
      <protection hidden="1"/>
    </xf>
    <xf numFmtId="0" fontId="24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9" fillId="0" borderId="0" xfId="0" applyFont="1" applyBorder="1" applyAlignment="1" applyProtection="1">
      <alignment horizontal="centerContinuous" vertical="center"/>
      <protection hidden="1"/>
    </xf>
    <xf numFmtId="0" fontId="25" fillId="0" borderId="14" xfId="0" applyFont="1" applyBorder="1" applyAlignment="1">
      <alignment horizontal="left" vertical="center" indent="1"/>
    </xf>
    <xf numFmtId="0" fontId="3" fillId="0" borderId="0" xfId="0" applyFont="1"/>
    <xf numFmtId="164" fontId="4" fillId="0" borderId="0" xfId="2" applyNumberFormat="1" applyFont="1" applyFill="1" applyBorder="1" applyAlignment="1" applyProtection="1">
      <alignment horizontal="center" vertical="center"/>
      <protection hidden="1"/>
    </xf>
    <xf numFmtId="164" fontId="4" fillId="0" borderId="4" xfId="2" applyNumberFormat="1" applyFont="1" applyFill="1" applyBorder="1" applyAlignment="1" applyProtection="1">
      <alignment horizontal="center" vertical="center"/>
      <protection hidden="1"/>
    </xf>
    <xf numFmtId="0" fontId="4" fillId="0" borderId="0" xfId="3" applyFont="1" applyBorder="1" applyAlignment="1" applyProtection="1">
      <alignment horizontal="center" vertical="center"/>
      <protection hidden="1"/>
    </xf>
    <xf numFmtId="0" fontId="4" fillId="0" borderId="4" xfId="3" applyFont="1" applyBorder="1" applyAlignment="1" applyProtection="1">
      <alignment horizontal="center" vertical="center"/>
      <protection hidden="1"/>
    </xf>
    <xf numFmtId="0" fontId="17" fillId="0" borderId="0" xfId="3" applyFont="1" applyBorder="1" applyAlignment="1" applyProtection="1">
      <alignment horizontal="center" vertical="center"/>
      <protection hidden="1"/>
    </xf>
    <xf numFmtId="0" fontId="17" fillId="0" borderId="4" xfId="3" applyFont="1" applyBorder="1" applyAlignment="1" applyProtection="1">
      <alignment horizontal="center" vertical="center"/>
      <protection hidden="1"/>
    </xf>
    <xf numFmtId="0" fontId="17" fillId="0" borderId="0" xfId="3" applyFont="1" applyAlignment="1" applyProtection="1">
      <alignment horizontal="center" vertical="center"/>
      <protection hidden="1"/>
    </xf>
    <xf numFmtId="0" fontId="16" fillId="0" borderId="15" xfId="3" applyFont="1" applyBorder="1" applyAlignment="1" applyProtection="1">
      <alignment horizontal="center"/>
      <protection hidden="1"/>
    </xf>
    <xf numFmtId="0" fontId="16" fillId="0" borderId="16" xfId="3" applyFont="1" applyBorder="1" applyAlignment="1" applyProtection="1">
      <alignment horizontal="center"/>
      <protection hidden="1"/>
    </xf>
    <xf numFmtId="0" fontId="16" fillId="0" borderId="17" xfId="3" applyFont="1" applyBorder="1" applyAlignment="1" applyProtection="1">
      <alignment horizontal="center"/>
      <protection hidden="1"/>
    </xf>
  </cellXfs>
  <cellStyles count="5">
    <cellStyle name="Normal" xfId="0" builtinId="0"/>
    <cellStyle name="Normal_Fiches de parties" xfId="1"/>
    <cellStyle name="Normal_Séniors" xfId="2"/>
    <cellStyle name="Normal_Tab 32 vierge" xfId="3"/>
    <cellStyle name="Normal_Tableaux" xfId="4"/>
  </cellStyles>
  <dxfs count="4">
    <dxf>
      <fill>
        <patternFill>
          <bgColor indexed="10"/>
        </patternFill>
      </fill>
    </dxf>
    <dxf>
      <fill>
        <patternFill patternType="none">
          <bgColor indexed="65"/>
        </patternFill>
      </fill>
    </dxf>
    <dxf>
      <fill>
        <patternFill>
          <bgColor indexed="10"/>
        </patternFill>
      </fill>
    </dxf>
    <dxf>
      <fill>
        <patternFill patternType="none"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AM5"/>
  <sheetViews>
    <sheetView topLeftCell="K1" workbookViewId="0">
      <selection activeCell="AD3" sqref="AD3"/>
    </sheetView>
  </sheetViews>
  <sheetFormatPr baseColWidth="10" defaultRowHeight="12.5" x14ac:dyDescent="0.25"/>
  <sheetData>
    <row r="1" spans="1:39" x14ac:dyDescent="0.2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L1" t="s">
        <v>50</v>
      </c>
      <c r="AM1" t="s">
        <v>51</v>
      </c>
    </row>
    <row r="2" spans="1:39" x14ac:dyDescent="0.25">
      <c r="A2">
        <v>1</v>
      </c>
      <c r="AD2" s="90" t="s">
        <v>57</v>
      </c>
      <c r="AE2" s="89" t="s">
        <v>55</v>
      </c>
      <c r="AF2">
        <v>0</v>
      </c>
      <c r="AG2" s="23" t="s">
        <v>54</v>
      </c>
      <c r="AH2" s="22">
        <v>2</v>
      </c>
      <c r="AI2">
        <v>-254</v>
      </c>
    </row>
    <row r="3" spans="1:39" x14ac:dyDescent="0.25">
      <c r="A3">
        <v>2</v>
      </c>
      <c r="AD3" t="s">
        <v>52</v>
      </c>
      <c r="AE3" t="s">
        <v>53</v>
      </c>
      <c r="AF3">
        <v>0</v>
      </c>
      <c r="AG3" s="23" t="s">
        <v>54</v>
      </c>
      <c r="AH3" s="24">
        <v>2</v>
      </c>
      <c r="AI3">
        <v>-255</v>
      </c>
    </row>
    <row r="4" spans="1:39" x14ac:dyDescent="0.25">
      <c r="A4">
        <v>3</v>
      </c>
      <c r="AD4" t="s">
        <v>52</v>
      </c>
      <c r="AE4" t="s">
        <v>53</v>
      </c>
      <c r="AF4">
        <v>0</v>
      </c>
      <c r="AG4" s="23" t="s">
        <v>54</v>
      </c>
      <c r="AH4" s="24">
        <v>2</v>
      </c>
      <c r="AI4">
        <v>-256</v>
      </c>
    </row>
    <row r="5" spans="1:39" x14ac:dyDescent="0.25">
      <c r="A5">
        <v>4</v>
      </c>
      <c r="AD5" t="s">
        <v>52</v>
      </c>
      <c r="AE5" t="s">
        <v>53</v>
      </c>
      <c r="AF5">
        <v>0</v>
      </c>
      <c r="AG5" s="23" t="s">
        <v>54</v>
      </c>
      <c r="AH5" s="24">
        <v>2</v>
      </c>
      <c r="AI5">
        <v>-257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3" sqref="B3"/>
    </sheetView>
  </sheetViews>
  <sheetFormatPr baseColWidth="10" defaultRowHeight="12.5" x14ac:dyDescent="0.25"/>
  <cols>
    <col min="2" max="2" width="23.1796875" bestFit="1" customWidth="1"/>
  </cols>
  <sheetData>
    <row r="1" spans="1:2" x14ac:dyDescent="0.25">
      <c r="A1" t="s">
        <v>49</v>
      </c>
    </row>
    <row r="2" spans="1:2" x14ac:dyDescent="0.25">
      <c r="A2" t="s">
        <v>0</v>
      </c>
      <c r="B2" s="78" t="s">
        <v>56</v>
      </c>
    </row>
  </sheetData>
  <sheetProtection sheet="1" objects="1" scenarios="1"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R2851"/>
  <sheetViews>
    <sheetView showGridLines="0" tabSelected="1" zoomScale="80" zoomScaleNormal="80" workbookViewId="0"/>
  </sheetViews>
  <sheetFormatPr baseColWidth="10" defaultColWidth="10.26953125" defaultRowHeight="15.5" x14ac:dyDescent="0.25"/>
  <cols>
    <col min="1" max="1" width="3.7265625" style="83" customWidth="1"/>
    <col min="2" max="2" width="4.7265625" style="25" customWidth="1"/>
    <col min="3" max="4" width="3.7265625" style="25" customWidth="1"/>
    <col min="5" max="5" width="3.7265625" style="76" customWidth="1"/>
    <col min="6" max="7" width="3.7265625" style="25" customWidth="1"/>
    <col min="8" max="8" width="3.7265625" style="76" customWidth="1"/>
    <col min="9" max="9" width="3.7265625" style="25" customWidth="1"/>
    <col min="10" max="10" width="4.7265625" style="25" customWidth="1"/>
    <col min="11" max="17" width="3.7265625" style="25" customWidth="1"/>
    <col min="18" max="18" width="6.26953125" style="59" customWidth="1"/>
    <col min="19" max="16384" width="10.26953125" style="25"/>
  </cols>
  <sheetData>
    <row r="1" spans="1:18" ht="12" customHeight="1" x14ac:dyDescent="0.35">
      <c r="B1" s="98"/>
      <c r="C1" s="99"/>
      <c r="D1" s="99"/>
      <c r="E1" s="99"/>
      <c r="F1" s="99"/>
      <c r="G1" s="99"/>
      <c r="H1" s="99"/>
      <c r="I1" s="100"/>
      <c r="J1" s="26"/>
      <c r="K1" s="26"/>
      <c r="L1" s="26"/>
      <c r="M1" s="26"/>
      <c r="N1" s="26"/>
      <c r="O1" s="26"/>
      <c r="P1" s="26"/>
      <c r="Q1" s="26"/>
      <c r="R1" s="27"/>
    </row>
    <row r="2" spans="1:18" ht="12" customHeight="1" x14ac:dyDescent="0.25">
      <c r="B2" s="97" t="s">
        <v>13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7"/>
      <c r="R2" s="27"/>
    </row>
    <row r="3" spans="1:18" ht="12" customHeight="1" x14ac:dyDescent="0.25"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7"/>
    </row>
    <row r="4" spans="1:18" ht="12" customHeight="1" x14ac:dyDescent="0.25">
      <c r="B4" s="27"/>
      <c r="C4" s="28"/>
      <c r="D4" s="28"/>
      <c r="E4" s="28"/>
      <c r="F4" s="28"/>
      <c r="G4" s="28"/>
      <c r="H4" s="28"/>
      <c r="I4" s="29"/>
      <c r="J4" s="30"/>
      <c r="K4" s="29"/>
      <c r="L4" s="29"/>
      <c r="M4" s="29"/>
      <c r="N4" s="29"/>
      <c r="O4" s="29"/>
      <c r="P4" s="29"/>
      <c r="Q4" s="29"/>
      <c r="R4" s="30"/>
    </row>
    <row r="5" spans="1:18" ht="12" customHeight="1" x14ac:dyDescent="0.25">
      <c r="A5" s="84">
        <v>1</v>
      </c>
      <c r="B5" s="79" t="str">
        <f>IF(VLOOKUP(B7,NP,4,FALSE)=0,"",VLOOKUP(B7,NP,4,FALSE))</f>
        <v/>
      </c>
      <c r="C5" s="32" t="str">
        <f>IF(B5="","",CONCATENATE(VLOOKUP(B7,NP,5,FALSE),"  ",VLOOKUP(B7,NP,6,FALSE)))</f>
        <v/>
      </c>
      <c r="D5" s="32"/>
      <c r="E5" s="60"/>
      <c r="F5" s="32"/>
      <c r="G5" s="32"/>
      <c r="H5" s="60"/>
      <c r="I5" s="32"/>
      <c r="J5" s="27"/>
      <c r="K5" s="33"/>
      <c r="L5" s="33"/>
      <c r="M5" s="33"/>
      <c r="N5" s="33"/>
      <c r="O5" s="33"/>
      <c r="P5" s="33"/>
      <c r="Q5" s="33"/>
      <c r="R5" s="30"/>
    </row>
    <row r="6" spans="1:18" ht="12" customHeight="1" x14ac:dyDescent="0.25">
      <c r="A6" s="85"/>
      <c r="B6" s="80" t="str">
        <f>IF(OR(B5="",VLOOKUP(B7,NP,10,FALSE)=0),"",IF(LEN(VLOOKUP(B7,NP,10,FALSE))=7,VLOOKUP(B7,NP,10,FALSE),VLOOKUP(B7,NP,10,FALSE)))</f>
        <v/>
      </c>
      <c r="C6" s="34" t="str">
        <f>IF(B5="","",CONCATENATE(VLOOKUP(B7,NP,8,FALSE)," pts - ",VLOOKUP(B7,NP,11,FALSE)))</f>
        <v/>
      </c>
      <c r="D6" s="34"/>
      <c r="E6" s="63"/>
      <c r="F6" s="34"/>
      <c r="G6" s="34"/>
      <c r="H6" s="63"/>
      <c r="I6" s="34"/>
      <c r="J6" s="35"/>
      <c r="K6" s="33"/>
      <c r="L6" s="33"/>
      <c r="M6" s="33"/>
      <c r="N6" s="33"/>
      <c r="O6" s="33"/>
      <c r="P6" s="33"/>
      <c r="Q6" s="33"/>
      <c r="R6" s="30"/>
    </row>
    <row r="7" spans="1:18" ht="12" customHeight="1" x14ac:dyDescent="0.25">
      <c r="A7" s="85"/>
      <c r="B7" s="81">
        <v>1</v>
      </c>
      <c r="C7" s="88" t="s">
        <v>12</v>
      </c>
      <c r="D7" s="36"/>
      <c r="E7" s="64" t="str">
        <f>IF(VLOOKUP(B7,NP,32,FALSE)="","",IF(VLOOKUP(B7,NP,32,FALSE)=0,"",VLOOKUP(B7,NP,32,FALSE)))</f>
        <v/>
      </c>
      <c r="F7" s="37" t="str">
        <f>IF(VLOOKUP(B7,NP,33,FALSE)="","",IF(VLOOKUP(B7,NP,34,FALSE)=2,"",VLOOKUP(B7,NP,34,FALSE)))</f>
        <v/>
      </c>
      <c r="G7" s="37"/>
      <c r="H7" s="77" t="str">
        <f>IF(VLOOKUP(B7,NP,33,FALSE)="","",IF(VLOOKUP(B7,NP,33,FALSE)=0,"",VLOOKUP(B7,NP,33,FALSE)))</f>
        <v xml:space="preserve"> </v>
      </c>
      <c r="I7" s="38"/>
      <c r="J7" s="39" t="str">
        <f>IF(VLOOKUP(B7,NP,12,FALSE)=1,VLOOKUP(B7,NP,4,FALSE),IF(VLOOKUP(B7,NP,22,FALSE)=1,VLOOKUP(B7,NP,14,FALSE),""))</f>
        <v/>
      </c>
      <c r="K7" s="32" t="str">
        <f>IF(J7="","",IF(VLOOKUP(B7,NP,12,FALSE)=1,CONCATENATE(VLOOKUP(B7,NP,5,FALSE),"  ",VLOOKUP(B7,NP,6,FALSE)),IF(VLOOKUP(B7,NP,22,FALSE)=1,CONCATENATE(VLOOKUP(B7,NP,15,FALSE),"  ",VLOOKUP(B7,NP,16,FALSE)),"")))</f>
        <v/>
      </c>
      <c r="L7" s="32"/>
      <c r="M7" s="32"/>
      <c r="N7" s="32"/>
      <c r="O7" s="32"/>
      <c r="P7" s="32"/>
      <c r="Q7" s="32"/>
      <c r="R7" s="40" t="s">
        <v>10</v>
      </c>
    </row>
    <row r="8" spans="1:18" ht="12" customHeight="1" x14ac:dyDescent="0.25">
      <c r="A8" s="85"/>
      <c r="B8" s="82"/>
      <c r="C8" s="1"/>
      <c r="D8" s="1"/>
      <c r="E8" s="65"/>
      <c r="F8" s="1"/>
      <c r="G8" s="1"/>
      <c r="H8" s="65"/>
      <c r="I8" s="41"/>
      <c r="J8" s="42"/>
      <c r="K8" s="34" t="str">
        <f>IF(J7="","",IF(VLOOKUP(B7,NP,12,FALSE)=1,CONCATENATE(VLOOKUP(B7,NP,8,FALSE)," pts - ",VLOOKUP(B7,NP,11,FALSE)),IF(VLOOKUP(B7,NP,22,FALSE)=1,CONCATENATE(VLOOKUP(B7,NP,18,FALSE)," pts - ",VLOOKUP(B7,NP,21,FALSE)),"")))</f>
        <v/>
      </c>
      <c r="L8" s="34"/>
      <c r="M8" s="34"/>
      <c r="N8" s="34"/>
      <c r="O8" s="34"/>
      <c r="P8" s="34"/>
      <c r="Q8" s="34"/>
      <c r="R8" s="30"/>
    </row>
    <row r="9" spans="1:18" ht="12" customHeight="1" x14ac:dyDescent="0.25">
      <c r="A9" s="84">
        <v>2</v>
      </c>
      <c r="B9" s="79" t="str">
        <f>IF(VLOOKUP(B7,NP,14,FALSE)=0,"",VLOOKUP(B7,NP,14,FALSE))</f>
        <v/>
      </c>
      <c r="C9" s="32" t="str">
        <f>IF(B9="","",CONCATENATE(VLOOKUP(B7,NP,15,FALSE),"  ",VLOOKUP(B7,NP,16,FALSE)))</f>
        <v/>
      </c>
      <c r="D9" s="6"/>
      <c r="E9" s="66"/>
      <c r="F9" s="6"/>
      <c r="G9" s="6"/>
      <c r="H9" s="66"/>
      <c r="I9" s="7"/>
      <c r="J9" s="35"/>
      <c r="K9" s="34" t="str">
        <f>IF(J7="","",CONCATENATE(IF(VLOOKUP(B7,NP,23,FALSE)="","",IF(VLOOKUP(B7,NP,12,FALSE)=1,VLOOKUP(B7,NP,23,FALSE),-VLOOKUP(B7,NP,23,FALSE))),IF(VLOOKUP(B7,NP,24,FALSE)="","",CONCATENATE(" / ",IF(VLOOKUP(B7,NP,12,FALSE)=1,VLOOKUP(B7,NP,24,FALSE),-VLOOKUP(B7,NP,24,FALSE)))),IF(VLOOKUP(B7,NP,25,FALSE)="","",CONCATENATE(" / ",IF(VLOOKUP(B7,NP,12,FALSE)=1,VLOOKUP(B7,NP,25,FALSE),-VLOOKUP(B7,NP,25,FALSE)))),IF(VLOOKUP(B7,NP,26,FALSE)="","",CONCATENATE(" / ",IF(VLOOKUP(B7,NP,12,FALSE)=1,VLOOKUP(B7,NP,26,FALSE),-VLOOKUP(B7,NP,26,FALSE)))),IF(VLOOKUP(B7,NP,27,FALSE)="","",CONCATENATE(" / ",IF(VLOOKUP(B7,NP,12,FALSE)=1,VLOOKUP(B7,NP,27,FALSE),-VLOOKUP(B7,NP,27,FALSE)))),IF(VLOOKUP(B7,NP,28)="","",CONCATENATE(" / ",IF(VLOOKUP(B7,NP,12)=1,VLOOKUP(B7,NP,28),-VLOOKUP(B7,NP,28)))),IF(VLOOKUP(B7,NP,29)="","",CONCATENATE(" / ",IF(VLOOKUP(B7,NP,12)=1,VLOOKUP(B7,NP,29),-VLOOKUP(B7,NP,29))))))</f>
        <v/>
      </c>
      <c r="L9" s="34"/>
      <c r="M9" s="34"/>
      <c r="N9" s="34"/>
      <c r="O9" s="34"/>
      <c r="P9" s="34"/>
      <c r="Q9" s="34"/>
      <c r="R9" s="30"/>
    </row>
    <row r="10" spans="1:18" ht="12" customHeight="1" x14ac:dyDescent="0.25">
      <c r="A10" s="85"/>
      <c r="B10" s="80" t="str">
        <f>IF(OR(B9="",VLOOKUP(B7,NP,20,FALSE)=0),"",IF(LEN(VLOOKUP(B7,NP,20,FALSE))=7,VLOOKUP(B7,NP,20,FALSE),VLOOKUP(B7,NP,20,FALSE)))</f>
        <v/>
      </c>
      <c r="C10" s="34" t="str">
        <f>IF(B9="","",CONCATENATE(VLOOKUP(B7,NP,18,FALSE)," pts - ",VLOOKUP(B7,NP,21,FALSE)))</f>
        <v/>
      </c>
      <c r="D10" s="34"/>
      <c r="E10" s="63"/>
      <c r="F10" s="34"/>
      <c r="G10" s="34"/>
      <c r="H10" s="63"/>
      <c r="I10" s="34"/>
      <c r="J10" s="43"/>
      <c r="K10" s="33"/>
      <c r="L10" s="33"/>
      <c r="M10" s="33"/>
      <c r="N10" s="33"/>
      <c r="O10" s="33"/>
      <c r="P10" s="33"/>
      <c r="Q10" s="44"/>
      <c r="R10" s="25"/>
    </row>
    <row r="11" spans="1:18" ht="12" customHeight="1" x14ac:dyDescent="0.25">
      <c r="A11" s="85"/>
      <c r="B11" s="27"/>
      <c r="C11" s="45"/>
      <c r="D11" s="46"/>
      <c r="E11" s="61"/>
      <c r="F11" s="46"/>
      <c r="G11" s="46"/>
      <c r="H11" s="61"/>
      <c r="I11" s="47"/>
      <c r="J11" s="31" t="str">
        <f>IF(AND(VLOOKUP(B7,NP,12,FALSE)=0,VLOOKUP(B7,NP,22,FALSE)=0),"",IF(VLOOKUP(B7,NP,12,FALSE)=0,VLOOKUP(B7,NP,4,FALSE),IF(VLOOKUP(B7,NP,22,FALSE)=0,VLOOKUP(B7,NP,14,FALSE),"")))</f>
        <v/>
      </c>
      <c r="K11" s="32" t="str">
        <f>IF(J11="","",IF(VLOOKUP(B7,NP,12,FALSE)=0,CONCATENATE(VLOOKUP(B7,NP,5,FALSE),"  ",VLOOKUP(B7,NP,6,FALSE)),IF(VLOOKUP(B7,NP,22,FALSE)=0,CONCATENATE(VLOOKUP(B7,NP,15,FALSE),"  ",VLOOKUP(B7,NP,16,FALSE)),"")))</f>
        <v/>
      </c>
      <c r="L11" s="32"/>
      <c r="M11" s="32"/>
      <c r="N11" s="32"/>
      <c r="O11" s="32"/>
      <c r="P11" s="32"/>
      <c r="Q11" s="32"/>
      <c r="R11" s="40" t="s">
        <v>11</v>
      </c>
    </row>
    <row r="12" spans="1:18" ht="12" customHeight="1" x14ac:dyDescent="0.25">
      <c r="A12" s="85"/>
      <c r="B12" s="27"/>
      <c r="C12" s="48"/>
      <c r="D12" s="48"/>
      <c r="E12" s="67"/>
      <c r="F12" s="48"/>
      <c r="G12" s="48"/>
      <c r="H12" s="67"/>
      <c r="I12" s="33"/>
      <c r="J12" s="44"/>
      <c r="K12" s="34" t="str">
        <f>IF(J11="","",IF(VLOOKUP(B7,NP,12,FALSE)=0,CONCATENATE(VLOOKUP(B7,NP,8,FALSE)," pts - ",VLOOKUP(B7,NP,11,FALSE)),IF(VLOOKUP(B7,NP,22,FALSE)=0,CONCATENATE(VLOOKUP(B7,NP,18,FALSE)," pts - ",VLOOKUP(B7,NP,21,FALSE)),"")))</f>
        <v/>
      </c>
      <c r="L12" s="34"/>
      <c r="M12" s="34"/>
      <c r="N12" s="34"/>
      <c r="O12" s="34"/>
      <c r="P12" s="34"/>
      <c r="Q12" s="34"/>
      <c r="R12" s="49"/>
    </row>
    <row r="13" spans="1:18" ht="12" customHeight="1" x14ac:dyDescent="0.25">
      <c r="A13" s="85"/>
      <c r="B13" s="44"/>
      <c r="C13" s="50"/>
      <c r="D13" s="50"/>
      <c r="E13" s="68"/>
      <c r="F13" s="50"/>
      <c r="G13" s="50"/>
      <c r="H13" s="68"/>
      <c r="I13" s="50"/>
      <c r="J13" s="44"/>
      <c r="K13" s="50"/>
      <c r="L13" s="50"/>
      <c r="M13" s="50"/>
      <c r="N13" s="50"/>
      <c r="O13" s="50"/>
      <c r="P13" s="50"/>
      <c r="Q13" s="50"/>
      <c r="R13" s="49"/>
    </row>
    <row r="14" spans="1:18" ht="12" customHeight="1" x14ac:dyDescent="0.35">
      <c r="A14" s="85"/>
      <c r="B14" s="98"/>
      <c r="C14" s="99"/>
      <c r="D14" s="99"/>
      <c r="E14" s="99"/>
      <c r="F14" s="99"/>
      <c r="G14" s="99"/>
      <c r="H14" s="99"/>
      <c r="I14" s="100"/>
      <c r="J14" s="2"/>
      <c r="K14" s="3"/>
      <c r="L14" s="5"/>
      <c r="M14" s="5"/>
      <c r="N14" s="5"/>
      <c r="O14" s="5"/>
      <c r="P14" s="4"/>
      <c r="Q14" s="51"/>
      <c r="R14" s="49"/>
    </row>
    <row r="15" spans="1:18" ht="12" customHeight="1" x14ac:dyDescent="0.25">
      <c r="A15" s="85"/>
      <c r="B15" s="97" t="s">
        <v>1</v>
      </c>
      <c r="C15" s="97"/>
      <c r="D15" s="97"/>
      <c r="E15" s="97"/>
      <c r="F15" s="97"/>
      <c r="G15" s="97"/>
      <c r="H15" s="97"/>
      <c r="I15" s="97"/>
      <c r="J15" s="2"/>
      <c r="K15" s="3"/>
      <c r="L15" s="5"/>
      <c r="M15" s="5"/>
      <c r="N15" s="5"/>
      <c r="O15" s="5"/>
      <c r="P15" s="4"/>
      <c r="Q15" s="51"/>
      <c r="R15" s="49"/>
    </row>
    <row r="16" spans="1:18" ht="12" customHeight="1" x14ac:dyDescent="0.25">
      <c r="A16" s="85"/>
      <c r="B16" s="44"/>
      <c r="C16" s="50"/>
      <c r="D16" s="50"/>
      <c r="E16" s="68"/>
      <c r="F16" s="50"/>
      <c r="G16" s="50"/>
      <c r="H16" s="68"/>
      <c r="I16" s="50"/>
      <c r="J16" s="2"/>
      <c r="K16" s="3"/>
      <c r="L16" s="5"/>
      <c r="M16" s="5"/>
      <c r="N16" s="5"/>
      <c r="O16" s="5"/>
      <c r="P16" s="4"/>
      <c r="Q16" s="51"/>
      <c r="R16" s="49"/>
    </row>
    <row r="17" spans="1:18" ht="12" customHeight="1" x14ac:dyDescent="0.25">
      <c r="A17" s="84">
        <v>3</v>
      </c>
      <c r="B17" s="79" t="str">
        <f>IF(VLOOKUP(B19,NP,4,FALSE)=0,"",VLOOKUP(B19,NP,4,FALSE))</f>
        <v/>
      </c>
      <c r="C17" s="32" t="str">
        <f>IF(B17="","",CONCATENATE(VLOOKUP(B19,NP,5,FALSE),"  ",VLOOKUP(B19,NP,6,FALSE)))</f>
        <v/>
      </c>
      <c r="D17" s="32"/>
      <c r="E17" s="60"/>
      <c r="F17" s="32"/>
      <c r="G17" s="32"/>
      <c r="H17" s="60"/>
      <c r="I17" s="32"/>
      <c r="J17" s="27"/>
      <c r="K17" s="33"/>
      <c r="L17" s="33"/>
      <c r="M17" s="33"/>
      <c r="N17" s="33"/>
      <c r="O17" s="33"/>
      <c r="P17" s="33"/>
      <c r="Q17" s="33"/>
      <c r="R17" s="30"/>
    </row>
    <row r="18" spans="1:18" ht="12" customHeight="1" x14ac:dyDescent="0.25">
      <c r="A18" s="85"/>
      <c r="B18" s="80" t="str">
        <f>IF(OR(B17="",VLOOKUP(B19,NP,10,FALSE)=0),"",IF(LEN(VLOOKUP(B19,NP,10,FALSE))=7,VLOOKUP(B19,NP,10,FALSE),VLOOKUP(B19,NP,10,FALSE)))</f>
        <v/>
      </c>
      <c r="C18" s="34" t="str">
        <f>IF(B17="","",CONCATENATE(VLOOKUP(B19,NP,8,FALSE)," pts - ",VLOOKUP(B19,NP,11,FALSE)))</f>
        <v/>
      </c>
      <c r="D18" s="34"/>
      <c r="E18" s="63"/>
      <c r="F18" s="34"/>
      <c r="G18" s="34"/>
      <c r="H18" s="63"/>
      <c r="I18" s="34"/>
      <c r="J18" s="35"/>
      <c r="K18" s="33"/>
      <c r="L18" s="33"/>
      <c r="M18" s="33"/>
      <c r="N18" s="33"/>
      <c r="O18" s="33"/>
      <c r="P18" s="33"/>
      <c r="Q18" s="33"/>
      <c r="R18" s="30"/>
    </row>
    <row r="19" spans="1:18" ht="12" customHeight="1" x14ac:dyDescent="0.25">
      <c r="A19" s="85"/>
      <c r="B19" s="81">
        <v>2</v>
      </c>
      <c r="C19" s="88" t="s">
        <v>12</v>
      </c>
      <c r="D19" s="36"/>
      <c r="E19" s="64" t="str">
        <f>IF(VLOOKUP(B19,NP,32,FALSE)="","",IF(VLOOKUP(B19,NP,32,FALSE)=0,"",VLOOKUP(B19,NP,32,FALSE)))</f>
        <v/>
      </c>
      <c r="F19" s="37" t="str">
        <f>IF(VLOOKUP(B19,NP,33,FALSE)="","",IF(VLOOKUP(B19,NP,34,FALSE)=2,"",VLOOKUP(B19,NP,34,FALSE)))</f>
        <v/>
      </c>
      <c r="G19" s="37"/>
      <c r="H19" s="77" t="str">
        <f>IF(VLOOKUP(B19,NP,33,FALSE)="","",IF(VLOOKUP(B19,NP,33,FALSE)=0,"",VLOOKUP(B19,NP,33,FALSE)))</f>
        <v xml:space="preserve"> </v>
      </c>
      <c r="I19" s="38"/>
      <c r="J19" s="39" t="str">
        <f>IF(VLOOKUP(B19,NP,12,FALSE)=1,VLOOKUP(B19,NP,4,FALSE),IF(VLOOKUP(B19,NP,22,FALSE)=1,VLOOKUP(B19,NP,14,FALSE),""))</f>
        <v/>
      </c>
      <c r="K19" s="32" t="str">
        <f>IF(J19="","",IF(VLOOKUP(B19,NP,12,FALSE)=1,CONCATENATE(VLOOKUP(B19,NP,5,FALSE),"  ",VLOOKUP(B19,NP,6,FALSE)),IF(VLOOKUP(B19,NP,22,FALSE)=1,CONCATENATE(VLOOKUP(B19,NP,15,FALSE),"  ",VLOOKUP(B19,NP,16,FALSE)),"")))</f>
        <v/>
      </c>
      <c r="L19" s="32"/>
      <c r="M19" s="32"/>
      <c r="N19" s="32"/>
      <c r="O19" s="32"/>
      <c r="P19" s="32"/>
      <c r="Q19" s="32"/>
      <c r="R19" s="40" t="s">
        <v>2</v>
      </c>
    </row>
    <row r="20" spans="1:18" ht="12" customHeight="1" x14ac:dyDescent="0.25">
      <c r="A20" s="85"/>
      <c r="B20" s="82"/>
      <c r="C20" s="1"/>
      <c r="D20" s="1"/>
      <c r="E20" s="65"/>
      <c r="F20" s="1"/>
      <c r="G20" s="1"/>
      <c r="H20" s="65"/>
      <c r="I20" s="41"/>
      <c r="J20" s="42"/>
      <c r="K20" s="34" t="str">
        <f>IF(J19="","",IF(VLOOKUP(B19,NP,12,FALSE)=1,CONCATENATE(VLOOKUP(B19,NP,8,FALSE)," pts - ",VLOOKUP(B19,NP,11,FALSE)),IF(VLOOKUP(B19,NP,22,FALSE)=1,CONCATENATE(VLOOKUP(B19,NP,18,FALSE)," pts - ",VLOOKUP(B19,NP,21,FALSE)),"")))</f>
        <v/>
      </c>
      <c r="L20" s="34"/>
      <c r="M20" s="34"/>
      <c r="N20" s="34"/>
      <c r="O20" s="34"/>
      <c r="P20" s="34"/>
      <c r="Q20" s="34"/>
      <c r="R20" s="30"/>
    </row>
    <row r="21" spans="1:18" ht="12" customHeight="1" x14ac:dyDescent="0.25">
      <c r="A21" s="84">
        <v>4</v>
      </c>
      <c r="B21" s="79" t="str">
        <f>IF(VLOOKUP(B19,NP,14,FALSE)=0,"",VLOOKUP(B19,NP,14,FALSE))</f>
        <v/>
      </c>
      <c r="C21" s="32" t="str">
        <f>IF(B21="","",CONCATENATE(VLOOKUP(B19,NP,15,FALSE),"  ",VLOOKUP(B19,NP,16,FALSE)))</f>
        <v/>
      </c>
      <c r="D21" s="6"/>
      <c r="E21" s="66"/>
      <c r="F21" s="6"/>
      <c r="G21" s="6"/>
      <c r="H21" s="66"/>
      <c r="I21" s="7"/>
      <c r="J21" s="35"/>
      <c r="K21" s="34" t="str">
        <f>IF(J19="","",CONCATENATE(IF(VLOOKUP(B19,NP,23,FALSE)="","",IF(VLOOKUP(B19,NP,12,FALSE)=1,VLOOKUP(B19,NP,23,FALSE),-VLOOKUP(B19,NP,23,FALSE))),IF(VLOOKUP(B19,NP,24,FALSE)="","",CONCATENATE(" / ",IF(VLOOKUP(B19,NP,12,FALSE)=1,VLOOKUP(B19,NP,24,FALSE),-VLOOKUP(B19,NP,24,FALSE)))),IF(VLOOKUP(B19,NP,25,FALSE)="","",CONCATENATE(" / ",IF(VLOOKUP(B19,NP,12,FALSE)=1,VLOOKUP(B19,NP,25,FALSE),-VLOOKUP(B19,NP,25,FALSE)))),IF(VLOOKUP(B19,NP,26,FALSE)="","",CONCATENATE(" / ",IF(VLOOKUP(B19,NP,12,FALSE)=1,VLOOKUP(B19,NP,26,FALSE),-VLOOKUP(B19,NP,26,FALSE)))),IF(VLOOKUP(B19,NP,27,FALSE)="","",CONCATENATE(" / ",IF(VLOOKUP(B19,NP,12,FALSE)=1,VLOOKUP(B19,NP,27,FALSE),-VLOOKUP(B19,NP,27,FALSE)))),IF(VLOOKUP(B19,NP,28)="","",CONCATENATE(" / ",IF(VLOOKUP(B19,NP,12)=1,VLOOKUP(B19,NP,28),-VLOOKUP(B19,NP,28)))),IF(VLOOKUP(B19,NP,29)="","",CONCATENATE(" / ",IF(VLOOKUP(B19,NP,12)=1,VLOOKUP(B19,NP,29),-VLOOKUP(B19,NP,29))))))</f>
        <v/>
      </c>
      <c r="L21" s="34"/>
      <c r="M21" s="34"/>
      <c r="N21" s="34"/>
      <c r="O21" s="34"/>
      <c r="P21" s="34"/>
      <c r="Q21" s="34"/>
      <c r="R21" s="30"/>
    </row>
    <row r="22" spans="1:18" ht="12" customHeight="1" x14ac:dyDescent="0.25">
      <c r="A22" s="85"/>
      <c r="B22" s="80" t="str">
        <f>IF(OR(B21="",VLOOKUP(B19,NP,20,FALSE)=0),"",IF(LEN(VLOOKUP(B19,NP,20,FALSE))=7,VLOOKUP(B19,NP,20,FALSE),VLOOKUP(B19,NP,20,FALSE)))</f>
        <v/>
      </c>
      <c r="C22" s="34" t="str">
        <f>IF(B21="","",CONCATENATE(VLOOKUP(B19,NP,18,FALSE)," pts - ",VLOOKUP(B19,NP,21,FALSE)))</f>
        <v/>
      </c>
      <c r="D22" s="34"/>
      <c r="E22" s="63"/>
      <c r="F22" s="34"/>
      <c r="G22" s="34"/>
      <c r="H22" s="63"/>
      <c r="I22" s="34"/>
      <c r="J22" s="43"/>
      <c r="K22" s="33"/>
      <c r="L22" s="33"/>
      <c r="M22" s="33"/>
      <c r="N22" s="33"/>
      <c r="O22" s="33"/>
      <c r="P22" s="33"/>
      <c r="Q22" s="44"/>
      <c r="R22" s="30"/>
    </row>
    <row r="23" spans="1:18" ht="12" customHeight="1" x14ac:dyDescent="0.25">
      <c r="A23" s="85"/>
      <c r="B23" s="27"/>
      <c r="C23" s="45"/>
      <c r="D23" s="46"/>
      <c r="E23" s="61"/>
      <c r="F23" s="46"/>
      <c r="G23" s="46"/>
      <c r="H23" s="61"/>
      <c r="I23" s="47"/>
      <c r="J23" s="31" t="str">
        <f>IF(AND(VLOOKUP(B19,NP,12,FALSE)=0,VLOOKUP(B19,NP,22,FALSE)=0),"",IF(VLOOKUP(B19,NP,12,FALSE)=0,VLOOKUP(B19,NP,4,FALSE),IF(VLOOKUP(B19,NP,22,FALSE)=0,VLOOKUP(B19,NP,14,FALSE),"")))</f>
        <v/>
      </c>
      <c r="K23" s="32" t="str">
        <f>IF(J23="","",IF(VLOOKUP(B19,NP,12,FALSE)=0,CONCATENATE(VLOOKUP(B19,NP,5,FALSE),"  ",VLOOKUP(B19,NP,6,FALSE)),IF(VLOOKUP(B19,NP,22,FALSE)=0,CONCATENATE(VLOOKUP(B19,NP,15,FALSE),"  ",VLOOKUP(B19,NP,16,FALSE)),"")))</f>
        <v/>
      </c>
      <c r="L23" s="32"/>
      <c r="M23" s="32"/>
      <c r="N23" s="32"/>
      <c r="O23" s="32"/>
      <c r="P23" s="32"/>
      <c r="Q23" s="32"/>
      <c r="R23" s="40" t="s">
        <v>3</v>
      </c>
    </row>
    <row r="24" spans="1:18" ht="12" customHeight="1" x14ac:dyDescent="0.25">
      <c r="A24" s="85"/>
      <c r="B24" s="27"/>
      <c r="C24" s="48"/>
      <c r="D24" s="48"/>
      <c r="E24" s="67"/>
      <c r="F24" s="48"/>
      <c r="G24" s="48"/>
      <c r="H24" s="67"/>
      <c r="I24" s="33"/>
      <c r="J24" s="44"/>
      <c r="K24" s="34" t="str">
        <f>IF(J23="","",IF(VLOOKUP(B19,NP,12,FALSE)=0,CONCATENATE(VLOOKUP(B19,NP,8,FALSE)," pts - ",VLOOKUP(B19,NP,11,FALSE)),IF(VLOOKUP(B19,NP,22,FALSE)=0,CONCATENATE(VLOOKUP(B19,NP,18,FALSE)," pts - ",VLOOKUP(B19,NP,21,FALSE)),"")))</f>
        <v/>
      </c>
      <c r="L24" s="34"/>
      <c r="M24" s="34"/>
      <c r="N24" s="34"/>
      <c r="O24" s="34"/>
      <c r="P24" s="34"/>
      <c r="Q24" s="34"/>
      <c r="R24" s="30"/>
    </row>
    <row r="25" spans="1:18" ht="12" customHeight="1" x14ac:dyDescent="0.35">
      <c r="A25" s="86"/>
      <c r="B25" s="52"/>
      <c r="C25" s="52"/>
      <c r="D25" s="52"/>
      <c r="E25" s="69"/>
      <c r="F25" s="52"/>
      <c r="G25" s="52"/>
      <c r="H25" s="69"/>
      <c r="I25" s="52"/>
      <c r="J25" s="52"/>
      <c r="K25" s="52"/>
      <c r="L25" s="52"/>
      <c r="M25" s="52"/>
      <c r="N25" s="52"/>
      <c r="O25" s="52"/>
      <c r="P25" s="52"/>
      <c r="Q25" s="52"/>
      <c r="R25" s="30"/>
    </row>
    <row r="26" spans="1:18" ht="12" customHeight="1" x14ac:dyDescent="0.35">
      <c r="A26" s="86"/>
      <c r="B26" s="98"/>
      <c r="C26" s="99"/>
      <c r="D26" s="99"/>
      <c r="E26" s="99"/>
      <c r="F26" s="99"/>
      <c r="G26" s="99"/>
      <c r="H26" s="99"/>
      <c r="I26" s="100"/>
      <c r="J26" s="26"/>
      <c r="K26" s="26"/>
      <c r="L26" s="26"/>
      <c r="M26" s="26"/>
      <c r="N26" s="26"/>
      <c r="O26" s="26"/>
      <c r="P26" s="26"/>
      <c r="Q26" s="26"/>
      <c r="R26" s="27"/>
    </row>
    <row r="27" spans="1:18" ht="12" customHeight="1" x14ac:dyDescent="0.35">
      <c r="A27" s="86"/>
      <c r="B27" s="97" t="s">
        <v>4</v>
      </c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27"/>
    </row>
    <row r="28" spans="1:18" ht="12" customHeight="1" x14ac:dyDescent="0.35">
      <c r="A28" s="86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7"/>
    </row>
    <row r="29" spans="1:18" ht="12" customHeight="1" x14ac:dyDescent="0.35">
      <c r="A29" s="86"/>
      <c r="B29" s="27"/>
      <c r="C29" s="28"/>
      <c r="D29" s="28"/>
      <c r="E29" s="28"/>
      <c r="F29" s="28"/>
      <c r="G29" s="28"/>
      <c r="H29" s="28"/>
      <c r="I29" s="29"/>
      <c r="J29" s="30"/>
      <c r="K29" s="29"/>
      <c r="L29" s="29"/>
      <c r="M29" s="29"/>
      <c r="N29" s="29"/>
      <c r="O29" s="29"/>
      <c r="P29" s="29"/>
      <c r="Q29" s="29"/>
      <c r="R29" s="30"/>
    </row>
    <row r="30" spans="1:18" ht="12" customHeight="1" x14ac:dyDescent="0.25">
      <c r="A30" s="84">
        <v>5</v>
      </c>
      <c r="B30" s="79" t="str">
        <f>IF(VLOOKUP(B32,NP,4,FALSE)=0,"",VLOOKUP(B32,NP,4,FALSE))</f>
        <v/>
      </c>
      <c r="C30" s="32" t="str">
        <f>IF(B30="","",CONCATENATE(VLOOKUP(B32,NP,5,FALSE),"  ",VLOOKUP(B32,NP,6,FALSE)))</f>
        <v/>
      </c>
      <c r="D30" s="32"/>
      <c r="E30" s="60"/>
      <c r="F30" s="32"/>
      <c r="G30" s="32"/>
      <c r="H30" s="60"/>
      <c r="I30" s="32"/>
      <c r="J30" s="27"/>
      <c r="K30" s="33"/>
      <c r="L30" s="33"/>
      <c r="M30" s="33"/>
      <c r="N30" s="33"/>
      <c r="O30" s="33"/>
      <c r="P30" s="33"/>
      <c r="Q30" s="33"/>
      <c r="R30" s="30"/>
    </row>
    <row r="31" spans="1:18" ht="12" customHeight="1" x14ac:dyDescent="0.35">
      <c r="A31" s="86"/>
      <c r="B31" s="80" t="str">
        <f>IF(OR(B30="",VLOOKUP(B32,NP,10,FALSE)=0),"",IF(LEN(VLOOKUP(B32,NP,10,FALSE))=7,VLOOKUP(B32,NP,10,FALSE),VLOOKUP(B32,NP,10,FALSE)))</f>
        <v/>
      </c>
      <c r="C31" s="34" t="str">
        <f>IF(B30="","",CONCATENATE(VLOOKUP(B32,NP,8,FALSE)," pts - ",VLOOKUP(B32,NP,11,FALSE)))</f>
        <v/>
      </c>
      <c r="D31" s="34"/>
      <c r="E31" s="63"/>
      <c r="F31" s="34"/>
      <c r="G31" s="34"/>
      <c r="H31" s="63"/>
      <c r="I31" s="34"/>
      <c r="J31" s="35"/>
      <c r="K31" s="33"/>
      <c r="L31" s="33"/>
      <c r="M31" s="33"/>
      <c r="N31" s="33"/>
      <c r="O31" s="33"/>
      <c r="P31" s="33"/>
      <c r="Q31" s="33"/>
      <c r="R31" s="30"/>
    </row>
    <row r="32" spans="1:18" ht="12" customHeight="1" x14ac:dyDescent="0.35">
      <c r="A32" s="86"/>
      <c r="B32" s="81">
        <v>3</v>
      </c>
      <c r="C32" s="88" t="s">
        <v>12</v>
      </c>
      <c r="D32" s="36"/>
      <c r="E32" s="64" t="str">
        <f>IF(VLOOKUP(B32,NP,32,FALSE)="","",IF(VLOOKUP(B32,NP,32,FALSE)=0,"",VLOOKUP(B32,NP,32,FALSE)))</f>
        <v/>
      </c>
      <c r="F32" s="37" t="str">
        <f>IF(VLOOKUP(B32,NP,33,FALSE)="","",IF(VLOOKUP(B32,NP,34,FALSE)=2,"",VLOOKUP(B32,NP,34,FALSE)))</f>
        <v/>
      </c>
      <c r="G32" s="37"/>
      <c r="H32" s="77" t="str">
        <f>IF(VLOOKUP(B32,NP,33,FALSE)="","",IF(VLOOKUP(B32,NP,33,FALSE)=0,"",VLOOKUP(B32,NP,33,FALSE)))</f>
        <v xml:space="preserve"> </v>
      </c>
      <c r="I32" s="38"/>
      <c r="J32" s="39" t="str">
        <f>IF(VLOOKUP(B32,NP,12,FALSE)=1,VLOOKUP(B32,NP,4,FALSE),IF(VLOOKUP(B32,NP,22,FALSE)=1,VLOOKUP(B32,NP,14,FALSE),""))</f>
        <v/>
      </c>
      <c r="K32" s="32" t="str">
        <f>IF(J32="","",IF(VLOOKUP(B32,NP,12,FALSE)=1,CONCATENATE(VLOOKUP(B32,NP,5,FALSE),"  ",VLOOKUP(B32,NP,6,FALSE)),IF(VLOOKUP(B32,NP,22,FALSE)=1,CONCATENATE(VLOOKUP(B32,NP,15,FALSE),"  ",VLOOKUP(B32,NP,16,FALSE)),"")))</f>
        <v/>
      </c>
      <c r="L32" s="32"/>
      <c r="M32" s="32"/>
      <c r="N32" s="32"/>
      <c r="O32" s="32"/>
      <c r="P32" s="32"/>
      <c r="Q32" s="32"/>
      <c r="R32" s="40" t="s">
        <v>5</v>
      </c>
    </row>
    <row r="33" spans="1:18" ht="12" customHeight="1" x14ac:dyDescent="0.35">
      <c r="A33" s="86"/>
      <c r="B33" s="82"/>
      <c r="C33" s="1"/>
      <c r="D33" s="1"/>
      <c r="E33" s="65"/>
      <c r="F33" s="1"/>
      <c r="G33" s="1"/>
      <c r="H33" s="65"/>
      <c r="I33" s="41"/>
      <c r="J33" s="42"/>
      <c r="K33" s="34" t="str">
        <f>IF(J32="","",IF(VLOOKUP(B32,NP,12,FALSE)=1,CONCATENATE(VLOOKUP(B32,NP,8,FALSE)," pts - ",VLOOKUP(B32,NP,11,FALSE)),IF(VLOOKUP(B32,NP,22,FALSE)=1,CONCATENATE(VLOOKUP(B32,NP,18,FALSE)," pts - ",VLOOKUP(B32,NP,21,FALSE)),"")))</f>
        <v/>
      </c>
      <c r="L33" s="34"/>
      <c r="M33" s="34"/>
      <c r="N33" s="34"/>
      <c r="O33" s="34"/>
      <c r="P33" s="34"/>
      <c r="Q33" s="34"/>
      <c r="R33" s="30"/>
    </row>
    <row r="34" spans="1:18" ht="12" customHeight="1" x14ac:dyDescent="0.25">
      <c r="A34" s="84">
        <v>6</v>
      </c>
      <c r="B34" s="79" t="str">
        <f>IF(VLOOKUP(B32,NP,14,FALSE)=0,"",VLOOKUP(B32,NP,14,FALSE))</f>
        <v/>
      </c>
      <c r="C34" s="32" t="str">
        <f>IF(B34="","",CONCATENATE(VLOOKUP(B32,NP,15,FALSE),"  ",VLOOKUP(B32,NP,16,FALSE)))</f>
        <v/>
      </c>
      <c r="D34" s="6"/>
      <c r="E34" s="66"/>
      <c r="F34" s="6"/>
      <c r="G34" s="6"/>
      <c r="H34" s="66"/>
      <c r="I34" s="7"/>
      <c r="J34" s="35"/>
      <c r="K34" s="34" t="str">
        <f>IF(J32="","",CONCATENATE(IF(VLOOKUP(B32,NP,23,FALSE)="","",IF(VLOOKUP(B32,NP,12,FALSE)=1,VLOOKUP(B32,NP,23,FALSE),-VLOOKUP(B32,NP,23,FALSE))),IF(VLOOKUP(B32,NP,24,FALSE)="","",CONCATENATE(" / ",IF(VLOOKUP(B32,NP,12,FALSE)=1,VLOOKUP(B32,NP,24,FALSE),-VLOOKUP(B32,NP,24,FALSE)))),IF(VLOOKUP(B32,NP,25,FALSE)="","",CONCATENATE(" / ",IF(VLOOKUP(B32,NP,12,FALSE)=1,VLOOKUP(B32,NP,25,FALSE),-VLOOKUP(B32,NP,25,FALSE)))),IF(VLOOKUP(B32,NP,26,FALSE)="","",CONCATENATE(" / ",IF(VLOOKUP(B32,NP,12,FALSE)=1,VLOOKUP(B32,NP,26,FALSE),-VLOOKUP(B32,NP,26,FALSE)))),IF(VLOOKUP(B32,NP,27,FALSE)="","",CONCATENATE(" / ",IF(VLOOKUP(B32,NP,12,FALSE)=1,VLOOKUP(B32,NP,27,FALSE),-VLOOKUP(B32,NP,27,FALSE)))),IF(VLOOKUP(B32,NP,28)="","",CONCATENATE(" / ",IF(VLOOKUP(B32,NP,12)=1,VLOOKUP(B32,NP,28),-VLOOKUP(B32,NP,28)))),IF(VLOOKUP(B32,NP,29)="","",CONCATENATE(" / ",IF(VLOOKUP(B32,NP,12)=1,VLOOKUP(B32,NP,29),-VLOOKUP(B32,NP,29))))))</f>
        <v/>
      </c>
      <c r="L34" s="34"/>
      <c r="M34" s="34"/>
      <c r="N34" s="34"/>
      <c r="O34" s="34"/>
      <c r="P34" s="34"/>
      <c r="Q34" s="34"/>
      <c r="R34" s="30"/>
    </row>
    <row r="35" spans="1:18" ht="12" customHeight="1" x14ac:dyDescent="0.35">
      <c r="A35" s="86"/>
      <c r="B35" s="80" t="str">
        <f>IF(OR(B34="",VLOOKUP(B32,NP,20,FALSE)=0),"",IF(LEN(VLOOKUP(B32,NP,20,FALSE))=7,VLOOKUP(B32,NP,20,FALSE),VLOOKUP(B32,NP,20,FALSE)))</f>
        <v/>
      </c>
      <c r="C35" s="34" t="str">
        <f>IF(B34="","",CONCATENATE(VLOOKUP(B32,NP,18,FALSE)," pts - ",VLOOKUP(B32,NP,21,FALSE)))</f>
        <v/>
      </c>
      <c r="D35" s="34"/>
      <c r="E35" s="63"/>
      <c r="F35" s="34"/>
      <c r="G35" s="34"/>
      <c r="H35" s="63"/>
      <c r="I35" s="34"/>
      <c r="J35" s="43"/>
      <c r="K35" s="33"/>
      <c r="L35" s="33"/>
      <c r="M35" s="33"/>
      <c r="N35" s="33"/>
      <c r="O35" s="33"/>
      <c r="P35" s="33"/>
      <c r="Q35" s="44"/>
      <c r="R35" s="25"/>
    </row>
    <row r="36" spans="1:18" ht="12" customHeight="1" x14ac:dyDescent="0.35">
      <c r="A36" s="86"/>
      <c r="B36" s="27"/>
      <c r="C36" s="45"/>
      <c r="D36" s="46"/>
      <c r="E36" s="61"/>
      <c r="F36" s="46"/>
      <c r="G36" s="46"/>
      <c r="H36" s="61"/>
      <c r="I36" s="47"/>
      <c r="J36" s="31" t="str">
        <f>IF(AND(VLOOKUP(B32,NP,12,FALSE)=0,VLOOKUP(B32,NP,22,FALSE)=0),"",IF(VLOOKUP(B32,NP,12,FALSE)=0,VLOOKUP(B32,NP,4,FALSE),IF(VLOOKUP(B32,NP,22,FALSE)=0,VLOOKUP(B32,NP,14,FALSE),"")))</f>
        <v/>
      </c>
      <c r="K36" s="32" t="str">
        <f>IF(J36="","",IF(VLOOKUP(B32,NP,12,FALSE)=0,CONCATENATE(VLOOKUP(B32,NP,5,FALSE),"  ",VLOOKUP(B32,NP,6,FALSE)),IF(VLOOKUP(B32,NP,22,FALSE)=0,CONCATENATE(VLOOKUP(B32,NP,15,FALSE),"  ",VLOOKUP(B32,NP,16,FALSE)),"")))</f>
        <v/>
      </c>
      <c r="L36" s="32"/>
      <c r="M36" s="32"/>
      <c r="N36" s="32"/>
      <c r="O36" s="32"/>
      <c r="P36" s="32"/>
      <c r="Q36" s="32"/>
      <c r="R36" s="40" t="s">
        <v>6</v>
      </c>
    </row>
    <row r="37" spans="1:18" ht="12" customHeight="1" x14ac:dyDescent="0.35">
      <c r="A37" s="86"/>
      <c r="B37" s="27"/>
      <c r="C37" s="48"/>
      <c r="D37" s="48"/>
      <c r="E37" s="67"/>
      <c r="F37" s="48"/>
      <c r="G37" s="48"/>
      <c r="H37" s="67"/>
      <c r="I37" s="33"/>
      <c r="J37" s="44"/>
      <c r="K37" s="34" t="str">
        <f>IF(J36="","",IF(VLOOKUP(B32,NP,12,FALSE)=0,CONCATENATE(VLOOKUP(B32,NP,8,FALSE)," pts - ",VLOOKUP(B32,NP,11,FALSE)),IF(VLOOKUP(B32,NP,22,FALSE)=0,CONCATENATE(VLOOKUP(B32,NP,18,FALSE)," pts - ",VLOOKUP(B32,NP,21,FALSE)),"")))</f>
        <v/>
      </c>
      <c r="L37" s="34"/>
      <c r="M37" s="34"/>
      <c r="N37" s="34"/>
      <c r="O37" s="34"/>
      <c r="P37" s="34"/>
      <c r="Q37" s="34"/>
      <c r="R37" s="49"/>
    </row>
    <row r="38" spans="1:18" ht="12" customHeight="1" x14ac:dyDescent="0.35">
      <c r="A38" s="86"/>
      <c r="B38" s="44"/>
      <c r="C38" s="50"/>
      <c r="D38" s="50"/>
      <c r="E38" s="68"/>
      <c r="F38" s="50"/>
      <c r="G38" s="50"/>
      <c r="H38" s="68"/>
      <c r="I38" s="50"/>
      <c r="J38" s="44"/>
      <c r="K38" s="50"/>
      <c r="L38" s="50"/>
      <c r="M38" s="50"/>
      <c r="N38" s="50"/>
      <c r="O38" s="50"/>
      <c r="P38" s="50"/>
      <c r="Q38" s="50"/>
      <c r="R38" s="49"/>
    </row>
    <row r="39" spans="1:18" ht="12" customHeight="1" x14ac:dyDescent="0.35">
      <c r="A39" s="86"/>
      <c r="B39" s="98"/>
      <c r="C39" s="99"/>
      <c r="D39" s="99"/>
      <c r="E39" s="99"/>
      <c r="F39" s="99"/>
      <c r="G39" s="99"/>
      <c r="H39" s="99"/>
      <c r="I39" s="100"/>
      <c r="J39" s="2"/>
      <c r="K39" s="3"/>
      <c r="L39" s="5"/>
      <c r="M39" s="5"/>
      <c r="N39" s="5"/>
      <c r="O39" s="5"/>
      <c r="P39" s="4"/>
      <c r="Q39" s="51"/>
      <c r="R39" s="49"/>
    </row>
    <row r="40" spans="1:18" ht="12" customHeight="1" x14ac:dyDescent="0.35">
      <c r="A40" s="86"/>
      <c r="B40" s="97" t="s">
        <v>7</v>
      </c>
      <c r="C40" s="97"/>
      <c r="D40" s="97"/>
      <c r="E40" s="97"/>
      <c r="F40" s="97"/>
      <c r="G40" s="97"/>
      <c r="H40" s="97"/>
      <c r="I40" s="97"/>
      <c r="J40" s="2"/>
      <c r="K40" s="3"/>
      <c r="L40" s="5"/>
      <c r="M40" s="5"/>
      <c r="N40" s="5"/>
      <c r="O40" s="5"/>
      <c r="P40" s="4"/>
      <c r="Q40" s="51"/>
      <c r="R40" s="49"/>
    </row>
    <row r="41" spans="1:18" ht="12" customHeight="1" x14ac:dyDescent="0.35">
      <c r="A41" s="86"/>
      <c r="B41" s="44"/>
      <c r="C41" s="50"/>
      <c r="D41" s="50"/>
      <c r="E41" s="68"/>
      <c r="F41" s="50"/>
      <c r="G41" s="50"/>
      <c r="H41" s="68"/>
      <c r="I41" s="50"/>
      <c r="J41" s="2"/>
      <c r="K41" s="3"/>
      <c r="L41" s="5"/>
      <c r="M41" s="5"/>
      <c r="N41" s="5"/>
      <c r="O41" s="5"/>
      <c r="P41" s="4"/>
      <c r="Q41" s="51"/>
      <c r="R41" s="49"/>
    </row>
    <row r="42" spans="1:18" ht="12" customHeight="1" x14ac:dyDescent="0.25">
      <c r="A42" s="84">
        <v>7</v>
      </c>
      <c r="B42" s="79" t="str">
        <f>IF(VLOOKUP(B44,NP,4,FALSE)=0,"",VLOOKUP(B44,NP,4,FALSE))</f>
        <v/>
      </c>
      <c r="C42" s="32" t="str">
        <f>IF(B42="","",CONCATENATE(VLOOKUP(B44,NP,5,FALSE),"  ",VLOOKUP(B44,NP,6,FALSE)))</f>
        <v/>
      </c>
      <c r="D42" s="32"/>
      <c r="E42" s="60"/>
      <c r="F42" s="32"/>
      <c r="G42" s="32"/>
      <c r="H42" s="60"/>
      <c r="I42" s="32"/>
      <c r="J42" s="27"/>
      <c r="K42" s="33"/>
      <c r="L42" s="33"/>
      <c r="M42" s="33"/>
      <c r="N42" s="33"/>
      <c r="O42" s="33"/>
      <c r="P42" s="33"/>
      <c r="Q42" s="33"/>
      <c r="R42" s="30"/>
    </row>
    <row r="43" spans="1:18" ht="12" customHeight="1" x14ac:dyDescent="0.35">
      <c r="A43" s="86"/>
      <c r="B43" s="80" t="str">
        <f>IF(OR(B42="",VLOOKUP(B44,NP,10,FALSE)=0),"",IF(LEN(VLOOKUP(B44,NP,10,FALSE))=7,VLOOKUP(B44,NP,10,FALSE),VLOOKUP(B44,NP,10,FALSE)))</f>
        <v/>
      </c>
      <c r="C43" s="34" t="str">
        <f>IF(B42="","",CONCATENATE(VLOOKUP(B44,NP,8,FALSE)," pts - ",VLOOKUP(B44,NP,11,FALSE)))</f>
        <v/>
      </c>
      <c r="D43" s="34"/>
      <c r="E43" s="63"/>
      <c r="F43" s="34"/>
      <c r="G43" s="34"/>
      <c r="H43" s="63"/>
      <c r="I43" s="34"/>
      <c r="J43" s="35"/>
      <c r="K43" s="33"/>
      <c r="L43" s="33"/>
      <c r="M43" s="33"/>
      <c r="N43" s="33"/>
      <c r="O43" s="33"/>
      <c r="P43" s="33"/>
      <c r="Q43" s="33"/>
      <c r="R43" s="30"/>
    </row>
    <row r="44" spans="1:18" ht="12" customHeight="1" x14ac:dyDescent="0.35">
      <c r="A44" s="86"/>
      <c r="B44" s="81">
        <v>4</v>
      </c>
      <c r="C44" s="88" t="s">
        <v>12</v>
      </c>
      <c r="D44" s="36"/>
      <c r="E44" s="64" t="str">
        <f>IF(VLOOKUP(B44,NP,32,FALSE)="","",IF(VLOOKUP(B44,NP,32,FALSE)=0,"",VLOOKUP(B44,NP,32,FALSE)))</f>
        <v/>
      </c>
      <c r="F44" s="37" t="str">
        <f>IF(VLOOKUP(B44,NP,33,FALSE)="","",IF(VLOOKUP(B44,NP,34,FALSE)=2,"",VLOOKUP(B44,NP,34,FALSE)))</f>
        <v/>
      </c>
      <c r="G44" s="37"/>
      <c r="H44" s="77" t="str">
        <f>IF(VLOOKUP(B44,NP,33,FALSE)="","",IF(VLOOKUP(B44,NP,33,FALSE)=0,"",VLOOKUP(B44,NP,33,FALSE)))</f>
        <v xml:space="preserve"> </v>
      </c>
      <c r="I44" s="38"/>
      <c r="J44" s="39" t="str">
        <f>IF(VLOOKUP(B44,NP,12,FALSE)=1,VLOOKUP(B44,NP,4,FALSE),IF(VLOOKUP(B44,NP,22,FALSE)=1,VLOOKUP(B44,NP,14,FALSE),""))</f>
        <v/>
      </c>
      <c r="K44" s="32" t="str">
        <f>IF(J44="","",IF(VLOOKUP(B44,NP,12,FALSE)=1,CONCATENATE(VLOOKUP(B44,NP,5,FALSE),"  ",VLOOKUP(B44,NP,6,FALSE)),IF(VLOOKUP(B44,NP,22,FALSE)=1,CONCATENATE(VLOOKUP(B44,NP,15,FALSE),"  ",VLOOKUP(B44,NP,16,FALSE)),"")))</f>
        <v/>
      </c>
      <c r="L44" s="32"/>
      <c r="M44" s="32"/>
      <c r="N44" s="32"/>
      <c r="O44" s="32"/>
      <c r="P44" s="32"/>
      <c r="Q44" s="32"/>
      <c r="R44" s="40" t="s">
        <v>8</v>
      </c>
    </row>
    <row r="45" spans="1:18" ht="12" customHeight="1" x14ac:dyDescent="0.35">
      <c r="A45" s="86"/>
      <c r="B45" s="82"/>
      <c r="C45" s="1"/>
      <c r="D45" s="1"/>
      <c r="E45" s="65"/>
      <c r="F45" s="1"/>
      <c r="G45" s="1"/>
      <c r="H45" s="65"/>
      <c r="I45" s="41"/>
      <c r="J45" s="42"/>
      <c r="K45" s="34" t="str">
        <f>IF(J44="","",IF(VLOOKUP(B44,NP,12,FALSE)=1,CONCATENATE(VLOOKUP(B44,NP,8,FALSE)," pts - ",VLOOKUP(B44,NP,11,FALSE)),IF(VLOOKUP(B44,NP,22,FALSE)=1,CONCATENATE(VLOOKUP(B44,NP,18,FALSE)," pts - ",VLOOKUP(B44,NP,21,FALSE)),"")))</f>
        <v/>
      </c>
      <c r="L45" s="34"/>
      <c r="M45" s="34"/>
      <c r="N45" s="34"/>
      <c r="O45" s="34"/>
      <c r="P45" s="34"/>
      <c r="Q45" s="34"/>
      <c r="R45" s="30"/>
    </row>
    <row r="46" spans="1:18" ht="12" customHeight="1" x14ac:dyDescent="0.25">
      <c r="A46" s="84">
        <v>8</v>
      </c>
      <c r="B46" s="79" t="str">
        <f>IF(VLOOKUP(B44,NP,14,FALSE)=0,"",VLOOKUP(B44,NP,14,FALSE))</f>
        <v/>
      </c>
      <c r="C46" s="32" t="str">
        <f>IF(B46="","",CONCATENATE(VLOOKUP(B44,NP,15,FALSE),"  ",VLOOKUP(B44,NP,16,FALSE)))</f>
        <v/>
      </c>
      <c r="D46" s="6"/>
      <c r="E46" s="66"/>
      <c r="F46" s="6"/>
      <c r="G46" s="6"/>
      <c r="H46" s="66"/>
      <c r="I46" s="7"/>
      <c r="J46" s="35"/>
      <c r="K46" s="34" t="str">
        <f>IF(J44="","",CONCATENATE(IF(VLOOKUP(B44,NP,23,FALSE)="","",IF(VLOOKUP(B44,NP,12,FALSE)=1,VLOOKUP(B44,NP,23,FALSE),-VLOOKUP(B44,NP,23,FALSE))),IF(VLOOKUP(B44,NP,24,FALSE)="","",CONCATENATE(" / ",IF(VLOOKUP(B44,NP,12,FALSE)=1,VLOOKUP(B44,NP,24,FALSE),-VLOOKUP(B44,NP,24,FALSE)))),IF(VLOOKUP(B44,NP,25,FALSE)="","",CONCATENATE(" / ",IF(VLOOKUP(B44,NP,12,FALSE)=1,VLOOKUP(B44,NP,25,FALSE),-VLOOKUP(B44,NP,25,FALSE)))),IF(VLOOKUP(B44,NP,26,FALSE)="","",CONCATENATE(" / ",IF(VLOOKUP(B44,NP,12,FALSE)=1,VLOOKUP(B44,NP,26,FALSE),-VLOOKUP(B44,NP,26,FALSE)))),IF(VLOOKUP(B44,NP,27,FALSE)="","",CONCATENATE(" / ",IF(VLOOKUP(B44,NP,12,FALSE)=1,VLOOKUP(B44,NP,27,FALSE),-VLOOKUP(B44,NP,27,FALSE)))),IF(VLOOKUP(B44,NP,28)="","",CONCATENATE(" / ",IF(VLOOKUP(B44,NP,12)=1,VLOOKUP(B44,NP,28),-VLOOKUP(B44,NP,28)))),IF(VLOOKUP(B44,NP,29)="","",CONCATENATE(" / ",IF(VLOOKUP(B44,NP,12)=1,VLOOKUP(B44,NP,29),-VLOOKUP(B44,NP,29))))))</f>
        <v/>
      </c>
      <c r="L46" s="34"/>
      <c r="M46" s="34"/>
      <c r="N46" s="34"/>
      <c r="O46" s="34"/>
      <c r="P46" s="34"/>
      <c r="Q46" s="34"/>
      <c r="R46" s="30"/>
    </row>
    <row r="47" spans="1:18" ht="12" customHeight="1" x14ac:dyDescent="0.35">
      <c r="A47" s="86"/>
      <c r="B47" s="80" t="str">
        <f>IF(OR(B46="",VLOOKUP(B44,NP,20,FALSE)=0),"",IF(LEN(VLOOKUP(B44,NP,20,FALSE))=7,VLOOKUP(B44,NP,20,FALSE),VLOOKUP(B44,NP,20,FALSE)))</f>
        <v/>
      </c>
      <c r="C47" s="34" t="str">
        <f>IF(B46="","",CONCATENATE(VLOOKUP(B44,NP,18,FALSE)," pts - ",VLOOKUP(B44,NP,21,FALSE)))</f>
        <v/>
      </c>
      <c r="D47" s="34"/>
      <c r="E47" s="63"/>
      <c r="F47" s="34"/>
      <c r="G47" s="34"/>
      <c r="H47" s="63"/>
      <c r="I47" s="34"/>
      <c r="J47" s="43"/>
      <c r="K47" s="33"/>
      <c r="L47" s="33"/>
      <c r="M47" s="33"/>
      <c r="N47" s="33"/>
      <c r="O47" s="33"/>
      <c r="P47" s="33"/>
      <c r="Q47" s="44"/>
      <c r="R47" s="30"/>
    </row>
    <row r="48" spans="1:18" ht="12" customHeight="1" x14ac:dyDescent="0.25">
      <c r="A48" s="87"/>
      <c r="B48" s="27"/>
      <c r="C48" s="45"/>
      <c r="D48" s="46"/>
      <c r="E48" s="61"/>
      <c r="F48" s="46"/>
      <c r="G48" s="46"/>
      <c r="H48" s="61"/>
      <c r="I48" s="47"/>
      <c r="J48" s="31" t="str">
        <f>IF(AND(VLOOKUP(B44,NP,12,FALSE)=0,VLOOKUP(B44,NP,22,FALSE)=0),"",IF(VLOOKUP(B44,NP,12,FALSE)=0,VLOOKUP(B44,NP,4,FALSE),IF(VLOOKUP(B44,NP,22,FALSE)=0,VLOOKUP(B44,NP,14,FALSE),"")))</f>
        <v/>
      </c>
      <c r="K48" s="32" t="str">
        <f>IF(J48="","",IF(VLOOKUP(B44,NP,12,FALSE)=0,CONCATENATE(VLOOKUP(B44,NP,5,FALSE),"  ",VLOOKUP(B44,NP,6,FALSE)),IF(VLOOKUP(B44,NP,22,FALSE)=0,CONCATENATE(VLOOKUP(B44,NP,15,FALSE),"  ",VLOOKUP(B44,NP,16,FALSE)),"")))</f>
        <v/>
      </c>
      <c r="L48" s="32"/>
      <c r="M48" s="32"/>
      <c r="N48" s="32"/>
      <c r="O48" s="32"/>
      <c r="P48" s="32"/>
      <c r="Q48" s="32"/>
      <c r="R48" s="40" t="s">
        <v>9</v>
      </c>
    </row>
    <row r="49" spans="1:18" ht="12" customHeight="1" x14ac:dyDescent="0.25">
      <c r="A49" s="87"/>
      <c r="B49" s="27"/>
      <c r="C49" s="48"/>
      <c r="D49" s="48"/>
      <c r="E49" s="67"/>
      <c r="F49" s="48"/>
      <c r="G49" s="48"/>
      <c r="H49" s="67"/>
      <c r="I49" s="33"/>
      <c r="J49" s="44"/>
      <c r="K49" s="34" t="str">
        <f>IF(J48="","",IF(VLOOKUP(B44,NP,12,FALSE)=0,CONCATENATE(VLOOKUP(B44,NP,8,FALSE)," pts - ",VLOOKUP(B44,NP,11,FALSE)),IF(VLOOKUP(B44,NP,22,FALSE)=0,CONCATENATE(VLOOKUP(B44,NP,18,FALSE)," pts - ",VLOOKUP(B44,NP,21,FALSE)),"")))</f>
        <v/>
      </c>
      <c r="L49" s="34"/>
      <c r="M49" s="34"/>
      <c r="N49" s="34"/>
      <c r="O49" s="34"/>
      <c r="P49" s="34"/>
      <c r="Q49" s="34"/>
      <c r="R49" s="30"/>
    </row>
    <row r="50" spans="1:18" ht="12" customHeight="1" x14ac:dyDescent="0.25">
      <c r="A50" s="87"/>
      <c r="B50" s="44"/>
      <c r="C50" s="50"/>
      <c r="D50" s="50"/>
      <c r="E50" s="68"/>
      <c r="F50" s="50"/>
      <c r="G50" s="50"/>
      <c r="H50" s="68"/>
      <c r="I50" s="50"/>
      <c r="J50" s="44"/>
      <c r="K50" s="50"/>
      <c r="L50" s="50"/>
      <c r="M50" s="50"/>
      <c r="N50" s="50"/>
      <c r="O50" s="50"/>
      <c r="P50" s="50"/>
      <c r="Q50" s="50"/>
      <c r="R50" s="49"/>
    </row>
    <row r="51" spans="1:18" ht="12" customHeight="1" thickBot="1" x14ac:dyDescent="0.4">
      <c r="B51" s="30"/>
      <c r="C51" s="29"/>
      <c r="D51" s="29"/>
      <c r="E51" s="70"/>
      <c r="F51" s="29"/>
      <c r="G51" s="29"/>
      <c r="H51" s="70"/>
      <c r="I51" s="29"/>
      <c r="J51" s="27"/>
      <c r="K51" s="48"/>
      <c r="L51" s="48"/>
      <c r="M51" s="48"/>
      <c r="N51" s="48"/>
      <c r="O51" s="48"/>
      <c r="P51" s="48"/>
      <c r="Q51" s="33"/>
      <c r="R51" s="30"/>
    </row>
    <row r="52" spans="1:18" ht="12" customHeight="1" x14ac:dyDescent="0.25">
      <c r="B52" s="53"/>
      <c r="C52" s="8"/>
      <c r="D52" s="9"/>
      <c r="E52" s="71"/>
      <c r="F52" s="9"/>
      <c r="G52" s="9"/>
      <c r="H52" s="71"/>
      <c r="I52" s="8"/>
      <c r="J52" s="9"/>
      <c r="K52" s="9"/>
      <c r="L52" s="9"/>
      <c r="M52" s="10"/>
      <c r="N52" s="10"/>
      <c r="O52" s="10"/>
      <c r="P52" s="10"/>
      <c r="Q52" s="11"/>
      <c r="R52" s="30"/>
    </row>
    <row r="53" spans="1:18" ht="12" customHeight="1" x14ac:dyDescent="0.25">
      <c r="B53" s="54" t="s">
        <v>0</v>
      </c>
      <c r="C53" s="12"/>
      <c r="D53" s="13"/>
      <c r="E53" s="72"/>
      <c r="F53" s="91" t="str">
        <f>IF('Liste des parties'!$AH$3&lt;10000,Date,'Liste des parties'!$AH$3)</f>
        <v>14/11/2024</v>
      </c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2"/>
      <c r="R53" s="30"/>
    </row>
    <row r="54" spans="1:18" ht="12" customHeight="1" x14ac:dyDescent="0.25">
      <c r="B54" s="55"/>
      <c r="C54" s="12"/>
      <c r="D54" s="13"/>
      <c r="E54" s="73"/>
      <c r="F54" s="14"/>
      <c r="G54" s="14"/>
      <c r="H54" s="73"/>
      <c r="I54" s="17"/>
      <c r="J54" s="56"/>
      <c r="K54" s="56"/>
      <c r="L54" s="56"/>
      <c r="M54" s="16"/>
      <c r="N54" s="16"/>
      <c r="O54" s="16"/>
      <c r="P54" s="16"/>
      <c r="Q54" s="15"/>
      <c r="R54" s="30"/>
    </row>
    <row r="55" spans="1:18" ht="12" customHeight="1" x14ac:dyDescent="0.25">
      <c r="B55" s="57" t="s">
        <v>47</v>
      </c>
      <c r="C55" s="12"/>
      <c r="D55" s="13"/>
      <c r="E55" s="73"/>
      <c r="F55" s="93" t="str">
        <f>'Liste des parties'!AD2</f>
        <v>SPIDD V2</v>
      </c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4"/>
      <c r="R55" s="30"/>
    </row>
    <row r="56" spans="1:18" ht="12" customHeight="1" x14ac:dyDescent="0.25">
      <c r="B56" s="54"/>
      <c r="C56" s="12"/>
      <c r="D56" s="13"/>
      <c r="E56" s="74"/>
      <c r="F56" s="13"/>
      <c r="G56" s="13"/>
      <c r="H56" s="74"/>
      <c r="I56" s="17"/>
      <c r="J56" s="13"/>
      <c r="K56" s="13"/>
      <c r="L56" s="13"/>
      <c r="M56" s="14"/>
      <c r="N56" s="14"/>
      <c r="O56" s="14"/>
      <c r="P56" s="14"/>
      <c r="Q56" s="15"/>
      <c r="R56" s="30"/>
    </row>
    <row r="57" spans="1:18" x14ac:dyDescent="0.25">
      <c r="B57" s="54" t="s">
        <v>48</v>
      </c>
      <c r="C57" s="17"/>
      <c r="D57" s="56"/>
      <c r="E57" s="62"/>
      <c r="F57" s="95" t="str">
        <f>'Liste des parties'!AE2</f>
        <v>04_8G4I-8J-4 gr x 2-CI</v>
      </c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6"/>
      <c r="R57" s="30"/>
    </row>
    <row r="58" spans="1:18" ht="12" customHeight="1" thickBot="1" x14ac:dyDescent="0.3">
      <c r="B58" s="58"/>
      <c r="C58" s="18"/>
      <c r="D58" s="19"/>
      <c r="E58" s="75"/>
      <c r="F58" s="19"/>
      <c r="G58" s="19"/>
      <c r="H58" s="75"/>
      <c r="I58" s="18"/>
      <c r="J58" s="19"/>
      <c r="K58" s="19"/>
      <c r="L58" s="19"/>
      <c r="M58" s="20"/>
      <c r="N58" s="20"/>
      <c r="O58" s="20"/>
      <c r="P58" s="20"/>
      <c r="Q58" s="21"/>
      <c r="R58" s="30"/>
    </row>
    <row r="59" spans="1:18" ht="12" customHeight="1" x14ac:dyDescent="0.25">
      <c r="Q59" s="33"/>
      <c r="R59" s="30"/>
    </row>
    <row r="60" spans="1:18" ht="12" customHeight="1" x14ac:dyDescent="0.25"/>
    <row r="61" spans="1:18" ht="12" customHeight="1" x14ac:dyDescent="0.25"/>
    <row r="62" spans="1:18" ht="12" customHeight="1" x14ac:dyDescent="0.25"/>
    <row r="63" spans="1:18" ht="12" customHeight="1" x14ac:dyDescent="0.25"/>
    <row r="64" spans="1:18" ht="12" customHeight="1" x14ac:dyDescent="0.25"/>
    <row r="65" ht="12" customHeight="1" x14ac:dyDescent="0.25"/>
    <row r="66" ht="12" customHeight="1" x14ac:dyDescent="0.25"/>
    <row r="67" ht="12" customHeight="1" x14ac:dyDescent="0.25"/>
    <row r="68" ht="12" customHeight="1" x14ac:dyDescent="0.25"/>
    <row r="69" ht="12" customHeight="1" x14ac:dyDescent="0.25"/>
    <row r="70" ht="12" customHeight="1" x14ac:dyDescent="0.25"/>
    <row r="71" ht="12" customHeight="1" x14ac:dyDescent="0.25"/>
    <row r="72" ht="12" customHeight="1" x14ac:dyDescent="0.25"/>
    <row r="73" ht="12" customHeight="1" x14ac:dyDescent="0.25"/>
    <row r="74" ht="12" customHeight="1" x14ac:dyDescent="0.25"/>
    <row r="75" ht="12" customHeight="1" x14ac:dyDescent="0.25"/>
    <row r="76" ht="12" customHeight="1" x14ac:dyDescent="0.25"/>
    <row r="77" ht="12" customHeight="1" x14ac:dyDescent="0.25"/>
    <row r="78" ht="12" customHeight="1" x14ac:dyDescent="0.25"/>
    <row r="79" ht="12" customHeight="1" x14ac:dyDescent="0.25"/>
    <row r="80" ht="12" customHeight="1" x14ac:dyDescent="0.25"/>
    <row r="81" ht="12" customHeight="1" x14ac:dyDescent="0.25"/>
    <row r="82" ht="12" customHeight="1" x14ac:dyDescent="0.25"/>
    <row r="83" ht="12" customHeight="1" x14ac:dyDescent="0.25"/>
    <row r="84" ht="12" customHeight="1" x14ac:dyDescent="0.25"/>
    <row r="85" ht="12" customHeight="1" x14ac:dyDescent="0.25"/>
    <row r="86" ht="12" customHeight="1" x14ac:dyDescent="0.25"/>
    <row r="87" ht="12" customHeight="1" x14ac:dyDescent="0.25"/>
    <row r="88" ht="12" customHeight="1" x14ac:dyDescent="0.25"/>
    <row r="89" ht="12" customHeight="1" x14ac:dyDescent="0.25"/>
    <row r="90" ht="12" customHeight="1" x14ac:dyDescent="0.25"/>
    <row r="91" ht="12" customHeight="1" x14ac:dyDescent="0.25"/>
    <row r="92" ht="12" customHeight="1" x14ac:dyDescent="0.25"/>
    <row r="93" ht="12" customHeight="1" x14ac:dyDescent="0.25"/>
    <row r="94" ht="12" customHeight="1" x14ac:dyDescent="0.25"/>
    <row r="95" ht="12" customHeight="1" x14ac:dyDescent="0.25"/>
    <row r="96" ht="12" customHeight="1" x14ac:dyDescent="0.25"/>
    <row r="97" ht="12" customHeight="1" x14ac:dyDescent="0.25"/>
    <row r="98" ht="12" customHeight="1" x14ac:dyDescent="0.25"/>
    <row r="99" ht="12" customHeight="1" x14ac:dyDescent="0.25"/>
    <row r="100" ht="12" customHeight="1" x14ac:dyDescent="0.25"/>
    <row r="101" ht="12" customHeight="1" x14ac:dyDescent="0.25"/>
    <row r="102" ht="12" customHeight="1" x14ac:dyDescent="0.25"/>
    <row r="103" ht="12" customHeight="1" x14ac:dyDescent="0.25"/>
    <row r="104" ht="12" customHeight="1" x14ac:dyDescent="0.25"/>
    <row r="105" ht="12" customHeight="1" x14ac:dyDescent="0.25"/>
    <row r="106" ht="12" customHeight="1" x14ac:dyDescent="0.25"/>
    <row r="107" ht="12" customHeight="1" x14ac:dyDescent="0.25"/>
    <row r="108" ht="12" customHeight="1" x14ac:dyDescent="0.25"/>
    <row r="109" ht="12" customHeight="1" x14ac:dyDescent="0.25"/>
    <row r="110" ht="12" customHeight="1" x14ac:dyDescent="0.25"/>
    <row r="111" ht="12" customHeight="1" x14ac:dyDescent="0.25"/>
    <row r="112" ht="12" customHeight="1" x14ac:dyDescent="0.25"/>
    <row r="113" ht="12" customHeight="1" x14ac:dyDescent="0.25"/>
    <row r="114" ht="12" customHeight="1" x14ac:dyDescent="0.25"/>
    <row r="115" ht="12" customHeight="1" x14ac:dyDescent="0.25"/>
    <row r="116" ht="12" customHeight="1" x14ac:dyDescent="0.25"/>
    <row r="117" ht="12" customHeight="1" x14ac:dyDescent="0.25"/>
    <row r="118" ht="12" customHeight="1" x14ac:dyDescent="0.25"/>
    <row r="119" ht="12" customHeight="1" x14ac:dyDescent="0.25"/>
    <row r="120" ht="12" customHeight="1" x14ac:dyDescent="0.25"/>
    <row r="121" ht="12" customHeight="1" x14ac:dyDescent="0.25"/>
    <row r="122" ht="12" customHeight="1" x14ac:dyDescent="0.25"/>
    <row r="123" ht="12" customHeight="1" x14ac:dyDescent="0.25"/>
    <row r="124" ht="12" customHeight="1" x14ac:dyDescent="0.25"/>
    <row r="125" ht="12" customHeight="1" x14ac:dyDescent="0.25"/>
    <row r="126" ht="12" customHeight="1" x14ac:dyDescent="0.25"/>
    <row r="127" ht="12" customHeight="1" x14ac:dyDescent="0.25"/>
    <row r="128" ht="12" customHeight="1" x14ac:dyDescent="0.25"/>
    <row r="129" ht="12" customHeight="1" x14ac:dyDescent="0.25"/>
    <row r="130" ht="12" customHeight="1" x14ac:dyDescent="0.25"/>
    <row r="131" ht="12" customHeight="1" x14ac:dyDescent="0.25"/>
    <row r="132" ht="12" customHeight="1" x14ac:dyDescent="0.25"/>
    <row r="133" ht="12" customHeight="1" x14ac:dyDescent="0.25"/>
    <row r="134" ht="12" customHeight="1" x14ac:dyDescent="0.25"/>
    <row r="135" ht="12" customHeight="1" x14ac:dyDescent="0.25"/>
    <row r="136" ht="12" customHeight="1" x14ac:dyDescent="0.25"/>
    <row r="137" ht="12" customHeight="1" x14ac:dyDescent="0.25"/>
    <row r="138" ht="12" customHeight="1" x14ac:dyDescent="0.25"/>
    <row r="139" ht="12" customHeight="1" x14ac:dyDescent="0.25"/>
    <row r="140" ht="12" customHeight="1" x14ac:dyDescent="0.25"/>
    <row r="141" ht="12" customHeight="1" x14ac:dyDescent="0.25"/>
    <row r="142" ht="12" customHeight="1" x14ac:dyDescent="0.25"/>
    <row r="143" ht="12" customHeight="1" x14ac:dyDescent="0.25"/>
    <row r="144" ht="12" customHeight="1" x14ac:dyDescent="0.25"/>
    <row r="145" ht="12" customHeight="1" x14ac:dyDescent="0.25"/>
    <row r="146" ht="12" customHeight="1" x14ac:dyDescent="0.25"/>
    <row r="147" ht="12" customHeight="1" x14ac:dyDescent="0.25"/>
    <row r="148" ht="12" customHeight="1" x14ac:dyDescent="0.25"/>
    <row r="149" ht="12" customHeight="1" x14ac:dyDescent="0.25"/>
    <row r="150" ht="12" customHeight="1" x14ac:dyDescent="0.25"/>
    <row r="151" ht="12" customHeight="1" x14ac:dyDescent="0.25"/>
    <row r="152" ht="12" customHeight="1" x14ac:dyDescent="0.25"/>
    <row r="153" ht="12" customHeight="1" x14ac:dyDescent="0.25"/>
    <row r="154" ht="12" customHeight="1" x14ac:dyDescent="0.25"/>
    <row r="155" ht="12" customHeight="1" x14ac:dyDescent="0.25"/>
    <row r="156" ht="12" customHeight="1" x14ac:dyDescent="0.25"/>
    <row r="157" ht="12" customHeight="1" x14ac:dyDescent="0.25"/>
    <row r="158" ht="12" customHeight="1" x14ac:dyDescent="0.25"/>
    <row r="159" ht="12" customHeight="1" x14ac:dyDescent="0.25"/>
    <row r="160" ht="12" customHeight="1" x14ac:dyDescent="0.25"/>
    <row r="161" ht="12" customHeight="1" x14ac:dyDescent="0.25"/>
    <row r="162" ht="12" customHeight="1" x14ac:dyDescent="0.25"/>
    <row r="163" ht="12" customHeight="1" x14ac:dyDescent="0.25"/>
    <row r="164" ht="12" customHeight="1" x14ac:dyDescent="0.25"/>
    <row r="165" ht="12" customHeight="1" x14ac:dyDescent="0.25"/>
    <row r="166" ht="12" customHeight="1" x14ac:dyDescent="0.25"/>
    <row r="167" ht="12" customHeight="1" x14ac:dyDescent="0.25"/>
    <row r="168" ht="12" customHeight="1" x14ac:dyDescent="0.25"/>
    <row r="169" ht="12" customHeight="1" x14ac:dyDescent="0.25"/>
    <row r="170" ht="12" customHeight="1" x14ac:dyDescent="0.25"/>
    <row r="171" ht="12" customHeight="1" x14ac:dyDescent="0.25"/>
    <row r="172" ht="12" customHeight="1" x14ac:dyDescent="0.25"/>
    <row r="173" ht="12" customHeight="1" x14ac:dyDescent="0.25"/>
    <row r="174" ht="12" customHeight="1" x14ac:dyDescent="0.25"/>
    <row r="175" ht="12" customHeight="1" x14ac:dyDescent="0.25"/>
    <row r="176" ht="12" customHeight="1" x14ac:dyDescent="0.25"/>
    <row r="177" ht="12" customHeight="1" x14ac:dyDescent="0.25"/>
    <row r="178" ht="12" customHeight="1" x14ac:dyDescent="0.25"/>
    <row r="179" ht="12" customHeight="1" x14ac:dyDescent="0.25"/>
    <row r="180" ht="12" customHeight="1" x14ac:dyDescent="0.25"/>
    <row r="181" ht="12" customHeight="1" x14ac:dyDescent="0.25"/>
    <row r="182" ht="12" customHeight="1" x14ac:dyDescent="0.25"/>
    <row r="183" ht="12" customHeight="1" x14ac:dyDescent="0.25"/>
    <row r="184" ht="12" customHeight="1" x14ac:dyDescent="0.25"/>
    <row r="185" ht="12" customHeight="1" x14ac:dyDescent="0.25"/>
    <row r="186" ht="12" customHeight="1" x14ac:dyDescent="0.25"/>
    <row r="187" ht="12" customHeight="1" x14ac:dyDescent="0.25"/>
    <row r="188" ht="12" customHeight="1" x14ac:dyDescent="0.25"/>
    <row r="189" ht="12" customHeight="1" x14ac:dyDescent="0.25"/>
    <row r="190" ht="12" customHeight="1" x14ac:dyDescent="0.25"/>
    <row r="191" ht="12" customHeight="1" x14ac:dyDescent="0.25"/>
    <row r="192" ht="12" customHeight="1" x14ac:dyDescent="0.25"/>
    <row r="193" ht="12" customHeight="1" x14ac:dyDescent="0.25"/>
    <row r="194" ht="12" customHeight="1" x14ac:dyDescent="0.25"/>
    <row r="195" ht="12" customHeight="1" x14ac:dyDescent="0.25"/>
    <row r="196" ht="12" customHeight="1" x14ac:dyDescent="0.25"/>
    <row r="197" ht="12" customHeight="1" x14ac:dyDescent="0.25"/>
    <row r="198" ht="12" customHeight="1" x14ac:dyDescent="0.25"/>
    <row r="199" ht="12" customHeight="1" x14ac:dyDescent="0.25"/>
    <row r="200" ht="12" customHeight="1" x14ac:dyDescent="0.25"/>
    <row r="201" ht="12" customHeight="1" x14ac:dyDescent="0.25"/>
    <row r="202" ht="12" customHeight="1" x14ac:dyDescent="0.25"/>
    <row r="203" ht="12" customHeight="1" x14ac:dyDescent="0.25"/>
    <row r="204" ht="12" customHeight="1" x14ac:dyDescent="0.25"/>
    <row r="205" ht="12" customHeight="1" x14ac:dyDescent="0.25"/>
    <row r="206" ht="12" customHeight="1" x14ac:dyDescent="0.25"/>
    <row r="207" ht="12" customHeight="1" x14ac:dyDescent="0.25"/>
    <row r="208" ht="12" customHeight="1" x14ac:dyDescent="0.25"/>
    <row r="209" ht="12" customHeight="1" x14ac:dyDescent="0.25"/>
    <row r="210" ht="12" customHeight="1" x14ac:dyDescent="0.25"/>
    <row r="211" ht="12" customHeight="1" x14ac:dyDescent="0.25"/>
    <row r="212" ht="12" customHeight="1" x14ac:dyDescent="0.25"/>
    <row r="213" ht="12" customHeight="1" x14ac:dyDescent="0.25"/>
    <row r="214" ht="12" customHeight="1" x14ac:dyDescent="0.25"/>
    <row r="215" ht="12" customHeight="1" x14ac:dyDescent="0.25"/>
    <row r="216" ht="12" customHeight="1" x14ac:dyDescent="0.25"/>
    <row r="217" ht="12" customHeight="1" x14ac:dyDescent="0.25"/>
    <row r="218" ht="12" customHeight="1" x14ac:dyDescent="0.25"/>
    <row r="219" ht="12" customHeight="1" x14ac:dyDescent="0.25"/>
    <row r="220" ht="12" customHeight="1" x14ac:dyDescent="0.25"/>
    <row r="221" ht="12" customHeight="1" x14ac:dyDescent="0.25"/>
    <row r="222" ht="12" customHeight="1" x14ac:dyDescent="0.25"/>
    <row r="223" ht="12" customHeight="1" x14ac:dyDescent="0.25"/>
    <row r="224" ht="12" customHeight="1" x14ac:dyDescent="0.25"/>
    <row r="225" ht="12" customHeight="1" x14ac:dyDescent="0.25"/>
    <row r="226" ht="12" customHeight="1" x14ac:dyDescent="0.25"/>
    <row r="227" ht="12" customHeight="1" x14ac:dyDescent="0.25"/>
    <row r="228" ht="12" customHeight="1" x14ac:dyDescent="0.25"/>
    <row r="229" ht="12" customHeight="1" x14ac:dyDescent="0.25"/>
    <row r="230" ht="12" customHeight="1" x14ac:dyDescent="0.25"/>
    <row r="231" ht="12" customHeight="1" x14ac:dyDescent="0.25"/>
    <row r="232" ht="12" customHeight="1" x14ac:dyDescent="0.25"/>
    <row r="233" ht="12" customHeight="1" x14ac:dyDescent="0.25"/>
    <row r="234" ht="12" customHeight="1" x14ac:dyDescent="0.25"/>
    <row r="235" ht="12" customHeight="1" x14ac:dyDescent="0.25"/>
    <row r="236" ht="12" customHeight="1" x14ac:dyDescent="0.25"/>
    <row r="237" ht="12" customHeight="1" x14ac:dyDescent="0.25"/>
    <row r="238" ht="12" customHeight="1" x14ac:dyDescent="0.25"/>
    <row r="239" ht="12" customHeight="1" x14ac:dyDescent="0.25"/>
    <row r="240" ht="12" customHeight="1" x14ac:dyDescent="0.25"/>
    <row r="241" ht="12" customHeight="1" x14ac:dyDescent="0.25"/>
    <row r="242" ht="12" customHeight="1" x14ac:dyDescent="0.25"/>
    <row r="243" ht="12" customHeight="1" x14ac:dyDescent="0.25"/>
    <row r="244" ht="12" customHeight="1" x14ac:dyDescent="0.25"/>
    <row r="245" ht="12" customHeight="1" x14ac:dyDescent="0.25"/>
    <row r="246" ht="12" customHeight="1" x14ac:dyDescent="0.25"/>
    <row r="247" ht="12" customHeight="1" x14ac:dyDescent="0.25"/>
    <row r="248" ht="12" customHeight="1" x14ac:dyDescent="0.25"/>
    <row r="249" ht="12" customHeight="1" x14ac:dyDescent="0.25"/>
    <row r="250" ht="12" customHeight="1" x14ac:dyDescent="0.25"/>
    <row r="251" ht="12" customHeight="1" x14ac:dyDescent="0.25"/>
    <row r="252" ht="12" customHeight="1" x14ac:dyDescent="0.25"/>
    <row r="253" ht="12" customHeight="1" x14ac:dyDescent="0.25"/>
    <row r="254" ht="12" customHeight="1" x14ac:dyDescent="0.25"/>
    <row r="255" ht="12" customHeight="1" x14ac:dyDescent="0.25"/>
    <row r="256" ht="12" customHeight="1" x14ac:dyDescent="0.25"/>
    <row r="257" ht="12" customHeight="1" x14ac:dyDescent="0.25"/>
    <row r="258" ht="12" customHeight="1" x14ac:dyDescent="0.25"/>
    <row r="259" ht="12" customHeight="1" x14ac:dyDescent="0.25"/>
    <row r="260" ht="12" customHeight="1" x14ac:dyDescent="0.25"/>
    <row r="261" ht="12" customHeight="1" x14ac:dyDescent="0.25"/>
    <row r="262" ht="12" customHeight="1" x14ac:dyDescent="0.25"/>
    <row r="263" ht="12" customHeight="1" x14ac:dyDescent="0.25"/>
    <row r="264" ht="12" customHeight="1" x14ac:dyDescent="0.25"/>
    <row r="265" ht="12" customHeight="1" x14ac:dyDescent="0.25"/>
    <row r="266" ht="12" customHeight="1" x14ac:dyDescent="0.25"/>
    <row r="267" ht="12" customHeight="1" x14ac:dyDescent="0.25"/>
    <row r="268" ht="12" customHeight="1" x14ac:dyDescent="0.25"/>
    <row r="269" ht="12" customHeight="1" x14ac:dyDescent="0.25"/>
    <row r="270" ht="12" customHeight="1" x14ac:dyDescent="0.25"/>
    <row r="271" ht="12" customHeight="1" x14ac:dyDescent="0.25"/>
    <row r="272" ht="12" customHeight="1" x14ac:dyDescent="0.25"/>
    <row r="273" ht="12" customHeight="1" x14ac:dyDescent="0.25"/>
    <row r="274" ht="12" customHeight="1" x14ac:dyDescent="0.25"/>
    <row r="275" ht="12" customHeight="1" x14ac:dyDescent="0.25"/>
    <row r="276" ht="12" customHeight="1" x14ac:dyDescent="0.25"/>
    <row r="277" ht="12" customHeight="1" x14ac:dyDescent="0.25"/>
    <row r="278" ht="12" customHeight="1" x14ac:dyDescent="0.25"/>
    <row r="279" ht="12" customHeight="1" x14ac:dyDescent="0.25"/>
    <row r="280" ht="12" customHeight="1" x14ac:dyDescent="0.25"/>
    <row r="281" ht="12" customHeight="1" x14ac:dyDescent="0.25"/>
    <row r="282" ht="12" customHeight="1" x14ac:dyDescent="0.25"/>
    <row r="283" ht="12" customHeight="1" x14ac:dyDescent="0.25"/>
    <row r="284" ht="12" customHeight="1" x14ac:dyDescent="0.25"/>
    <row r="285" ht="12" customHeight="1" x14ac:dyDescent="0.25"/>
    <row r="286" ht="12" customHeight="1" x14ac:dyDescent="0.25"/>
    <row r="287" ht="12" customHeight="1" x14ac:dyDescent="0.25"/>
    <row r="288" ht="12" customHeight="1" x14ac:dyDescent="0.25"/>
    <row r="289" ht="12" customHeight="1" x14ac:dyDescent="0.25"/>
    <row r="290" ht="12" customHeight="1" x14ac:dyDescent="0.25"/>
    <row r="291" ht="12" customHeight="1" x14ac:dyDescent="0.25"/>
    <row r="292" ht="12" customHeight="1" x14ac:dyDescent="0.25"/>
    <row r="293" ht="12" customHeight="1" x14ac:dyDescent="0.25"/>
    <row r="294" ht="12" customHeight="1" x14ac:dyDescent="0.25"/>
    <row r="295" ht="12" customHeight="1" x14ac:dyDescent="0.25"/>
    <row r="296" ht="12" customHeight="1" x14ac:dyDescent="0.25"/>
    <row r="297" ht="12" customHeight="1" x14ac:dyDescent="0.25"/>
    <row r="298" ht="12" customHeight="1" x14ac:dyDescent="0.25"/>
    <row r="299" ht="12" customHeight="1" x14ac:dyDescent="0.25"/>
    <row r="300" ht="12" customHeight="1" x14ac:dyDescent="0.25"/>
    <row r="301" ht="12" customHeight="1" x14ac:dyDescent="0.25"/>
    <row r="302" ht="12" customHeight="1" x14ac:dyDescent="0.25"/>
    <row r="303" ht="12" customHeight="1" x14ac:dyDescent="0.25"/>
    <row r="304" ht="12" customHeight="1" x14ac:dyDescent="0.25"/>
    <row r="305" ht="12" customHeight="1" x14ac:dyDescent="0.25"/>
    <row r="306" ht="12" customHeight="1" x14ac:dyDescent="0.25"/>
    <row r="307" ht="12" customHeight="1" x14ac:dyDescent="0.25"/>
    <row r="308" ht="12" customHeight="1" x14ac:dyDescent="0.25"/>
    <row r="309" ht="12" customHeight="1" x14ac:dyDescent="0.25"/>
    <row r="310" ht="12" customHeight="1" x14ac:dyDescent="0.25"/>
    <row r="311" ht="12" customHeight="1" x14ac:dyDescent="0.25"/>
    <row r="312" ht="12" customHeight="1" x14ac:dyDescent="0.25"/>
    <row r="313" ht="12" customHeight="1" x14ac:dyDescent="0.25"/>
    <row r="314" ht="12" customHeight="1" x14ac:dyDescent="0.25"/>
    <row r="315" ht="12" customHeight="1" x14ac:dyDescent="0.25"/>
    <row r="316" ht="12" customHeight="1" x14ac:dyDescent="0.25"/>
    <row r="317" ht="12" customHeight="1" x14ac:dyDescent="0.25"/>
    <row r="318" ht="12" customHeight="1" x14ac:dyDescent="0.25"/>
    <row r="319" ht="12" customHeight="1" x14ac:dyDescent="0.25"/>
    <row r="320" ht="12" customHeight="1" x14ac:dyDescent="0.25"/>
    <row r="321" ht="12" customHeight="1" x14ac:dyDescent="0.25"/>
    <row r="322" ht="12" customHeight="1" x14ac:dyDescent="0.25"/>
    <row r="323" ht="12" customHeight="1" x14ac:dyDescent="0.25"/>
    <row r="324" ht="12" customHeight="1" x14ac:dyDescent="0.25"/>
    <row r="325" ht="12" customHeight="1" x14ac:dyDescent="0.25"/>
    <row r="326" ht="12" customHeight="1" x14ac:dyDescent="0.25"/>
    <row r="327" ht="12" customHeight="1" x14ac:dyDescent="0.25"/>
    <row r="328" ht="12" customHeight="1" x14ac:dyDescent="0.25"/>
    <row r="329" ht="12" customHeight="1" x14ac:dyDescent="0.25"/>
    <row r="330" ht="12" customHeight="1" x14ac:dyDescent="0.25"/>
    <row r="331" ht="12" customHeight="1" x14ac:dyDescent="0.25"/>
    <row r="332" ht="12" customHeight="1" x14ac:dyDescent="0.25"/>
    <row r="333" ht="12" customHeight="1" x14ac:dyDescent="0.25"/>
    <row r="334" ht="12" customHeight="1" x14ac:dyDescent="0.25"/>
    <row r="335" ht="12" customHeight="1" x14ac:dyDescent="0.25"/>
    <row r="336" ht="12" customHeight="1" x14ac:dyDescent="0.25"/>
    <row r="337" ht="12" customHeight="1" x14ac:dyDescent="0.25"/>
    <row r="338" ht="12" customHeight="1" x14ac:dyDescent="0.25"/>
    <row r="339" ht="12" customHeight="1" x14ac:dyDescent="0.25"/>
    <row r="340" ht="12" customHeight="1" x14ac:dyDescent="0.25"/>
    <row r="341" ht="12" customHeight="1" x14ac:dyDescent="0.25"/>
    <row r="342" ht="12" customHeight="1" x14ac:dyDescent="0.25"/>
    <row r="343" ht="12" customHeight="1" x14ac:dyDescent="0.25"/>
    <row r="344" ht="12" customHeight="1" x14ac:dyDescent="0.25"/>
    <row r="345" ht="12" customHeight="1" x14ac:dyDescent="0.25"/>
    <row r="346" ht="12" customHeight="1" x14ac:dyDescent="0.25"/>
    <row r="347" ht="12" customHeight="1" x14ac:dyDescent="0.25"/>
    <row r="348" ht="12" customHeight="1" x14ac:dyDescent="0.25"/>
    <row r="349" ht="12" customHeight="1" x14ac:dyDescent="0.25"/>
    <row r="350" ht="12" customHeight="1" x14ac:dyDescent="0.25"/>
    <row r="351" ht="12" customHeight="1" x14ac:dyDescent="0.25"/>
    <row r="352" ht="12" customHeight="1" x14ac:dyDescent="0.25"/>
    <row r="353" ht="12" customHeight="1" x14ac:dyDescent="0.25"/>
    <row r="354" ht="12" customHeight="1" x14ac:dyDescent="0.25"/>
    <row r="355" ht="12" customHeight="1" x14ac:dyDescent="0.25"/>
    <row r="356" ht="12" customHeight="1" x14ac:dyDescent="0.25"/>
    <row r="357" ht="12" customHeight="1" x14ac:dyDescent="0.25"/>
    <row r="358" ht="12" customHeight="1" x14ac:dyDescent="0.25"/>
    <row r="359" ht="12" customHeight="1" x14ac:dyDescent="0.25"/>
    <row r="360" ht="12" customHeight="1" x14ac:dyDescent="0.25"/>
    <row r="361" ht="12" customHeight="1" x14ac:dyDescent="0.25"/>
    <row r="362" ht="12" customHeight="1" x14ac:dyDescent="0.25"/>
    <row r="363" ht="12" customHeight="1" x14ac:dyDescent="0.25"/>
    <row r="364" ht="12" customHeight="1" x14ac:dyDescent="0.25"/>
    <row r="365" ht="12" customHeight="1" x14ac:dyDescent="0.25"/>
    <row r="366" ht="12" customHeight="1" x14ac:dyDescent="0.25"/>
    <row r="367" ht="12" customHeight="1" x14ac:dyDescent="0.25"/>
    <row r="368" ht="12" customHeight="1" x14ac:dyDescent="0.25"/>
    <row r="369" ht="12" customHeight="1" x14ac:dyDescent="0.25"/>
    <row r="370" ht="12" customHeight="1" x14ac:dyDescent="0.25"/>
    <row r="371" ht="12" customHeight="1" x14ac:dyDescent="0.25"/>
    <row r="372" ht="12" customHeight="1" x14ac:dyDescent="0.25"/>
    <row r="373" ht="12" customHeight="1" x14ac:dyDescent="0.25"/>
    <row r="374" ht="12" customHeight="1" x14ac:dyDescent="0.25"/>
    <row r="375" ht="12" customHeight="1" x14ac:dyDescent="0.25"/>
    <row r="376" ht="12" customHeight="1" x14ac:dyDescent="0.25"/>
    <row r="377" ht="12" customHeight="1" x14ac:dyDescent="0.25"/>
    <row r="378" ht="12" customHeight="1" x14ac:dyDescent="0.25"/>
    <row r="379" ht="12" customHeight="1" x14ac:dyDescent="0.25"/>
    <row r="380" ht="12" customHeight="1" x14ac:dyDescent="0.25"/>
    <row r="381" ht="12" customHeight="1" x14ac:dyDescent="0.25"/>
    <row r="382" ht="12" customHeight="1" x14ac:dyDescent="0.25"/>
    <row r="383" ht="12" customHeight="1" x14ac:dyDescent="0.25"/>
    <row r="384" ht="12" customHeight="1" x14ac:dyDescent="0.25"/>
    <row r="385" ht="12" customHeight="1" x14ac:dyDescent="0.25"/>
    <row r="386" ht="12" customHeight="1" x14ac:dyDescent="0.25"/>
    <row r="387" ht="12" customHeight="1" x14ac:dyDescent="0.25"/>
    <row r="388" ht="12" customHeight="1" x14ac:dyDescent="0.25"/>
    <row r="389" ht="12" customHeight="1" x14ac:dyDescent="0.25"/>
    <row r="390" ht="12" customHeight="1" x14ac:dyDescent="0.25"/>
    <row r="391" ht="12" customHeight="1" x14ac:dyDescent="0.25"/>
    <row r="392" ht="12" customHeight="1" x14ac:dyDescent="0.25"/>
    <row r="393" ht="12" customHeight="1" x14ac:dyDescent="0.25"/>
    <row r="394" ht="12" customHeight="1" x14ac:dyDescent="0.25"/>
    <row r="395" ht="12" customHeight="1" x14ac:dyDescent="0.25"/>
    <row r="396" ht="12" customHeight="1" x14ac:dyDescent="0.25"/>
    <row r="397" ht="12" customHeight="1" x14ac:dyDescent="0.25"/>
    <row r="398" ht="12" customHeight="1" x14ac:dyDescent="0.25"/>
    <row r="399" ht="12" customHeight="1" x14ac:dyDescent="0.25"/>
    <row r="400" ht="12" customHeight="1" x14ac:dyDescent="0.25"/>
    <row r="401" ht="12" customHeight="1" x14ac:dyDescent="0.25"/>
    <row r="402" ht="12" customHeight="1" x14ac:dyDescent="0.25"/>
    <row r="403" ht="12" customHeight="1" x14ac:dyDescent="0.25"/>
    <row r="404" ht="12" customHeight="1" x14ac:dyDescent="0.25"/>
    <row r="405" ht="12" customHeight="1" x14ac:dyDescent="0.25"/>
    <row r="406" ht="12" customHeight="1" x14ac:dyDescent="0.25"/>
    <row r="407" ht="12" customHeight="1" x14ac:dyDescent="0.25"/>
    <row r="408" ht="12" customHeight="1" x14ac:dyDescent="0.25"/>
    <row r="409" ht="12" customHeight="1" x14ac:dyDescent="0.25"/>
    <row r="410" ht="12" customHeight="1" x14ac:dyDescent="0.25"/>
    <row r="411" ht="12" customHeight="1" x14ac:dyDescent="0.25"/>
    <row r="412" ht="12" customHeight="1" x14ac:dyDescent="0.25"/>
    <row r="413" ht="12" customHeight="1" x14ac:dyDescent="0.25"/>
    <row r="414" ht="12" customHeight="1" x14ac:dyDescent="0.25"/>
    <row r="415" ht="12" customHeight="1" x14ac:dyDescent="0.25"/>
    <row r="416" ht="12" customHeight="1" x14ac:dyDescent="0.25"/>
    <row r="417" ht="12" customHeight="1" x14ac:dyDescent="0.25"/>
    <row r="418" ht="12" customHeight="1" x14ac:dyDescent="0.25"/>
    <row r="419" ht="12" customHeight="1" x14ac:dyDescent="0.25"/>
    <row r="420" ht="12" customHeight="1" x14ac:dyDescent="0.25"/>
    <row r="421" ht="12" customHeight="1" x14ac:dyDescent="0.25"/>
    <row r="422" ht="12" customHeight="1" x14ac:dyDescent="0.25"/>
    <row r="423" ht="12" customHeight="1" x14ac:dyDescent="0.25"/>
    <row r="424" ht="12" customHeight="1" x14ac:dyDescent="0.25"/>
    <row r="425" ht="12" customHeight="1" x14ac:dyDescent="0.25"/>
    <row r="426" ht="12" customHeight="1" x14ac:dyDescent="0.25"/>
    <row r="427" ht="12" customHeight="1" x14ac:dyDescent="0.25"/>
    <row r="428" ht="12" customHeight="1" x14ac:dyDescent="0.25"/>
    <row r="429" ht="12" customHeight="1" x14ac:dyDescent="0.25"/>
    <row r="430" ht="12" customHeight="1" x14ac:dyDescent="0.25"/>
    <row r="431" ht="12" customHeight="1" x14ac:dyDescent="0.25"/>
    <row r="432" ht="12" customHeight="1" x14ac:dyDescent="0.25"/>
    <row r="433" ht="12" customHeight="1" x14ac:dyDescent="0.25"/>
    <row r="434" ht="12" customHeight="1" x14ac:dyDescent="0.25"/>
    <row r="435" ht="12" customHeight="1" x14ac:dyDescent="0.25"/>
    <row r="436" ht="12" customHeight="1" x14ac:dyDescent="0.25"/>
    <row r="437" ht="12" customHeight="1" x14ac:dyDescent="0.25"/>
    <row r="438" ht="12" customHeight="1" x14ac:dyDescent="0.25"/>
    <row r="439" ht="12" customHeight="1" x14ac:dyDescent="0.25"/>
    <row r="440" ht="12" customHeight="1" x14ac:dyDescent="0.25"/>
    <row r="441" ht="12" customHeight="1" x14ac:dyDescent="0.25"/>
    <row r="442" ht="12" customHeight="1" x14ac:dyDescent="0.25"/>
    <row r="443" ht="12" customHeight="1" x14ac:dyDescent="0.25"/>
    <row r="444" ht="12" customHeight="1" x14ac:dyDescent="0.25"/>
    <row r="445" ht="12" customHeight="1" x14ac:dyDescent="0.25"/>
    <row r="446" ht="12" customHeight="1" x14ac:dyDescent="0.25"/>
    <row r="447" ht="12" customHeight="1" x14ac:dyDescent="0.25"/>
    <row r="448" ht="12" customHeight="1" x14ac:dyDescent="0.25"/>
    <row r="449" ht="12" customHeight="1" x14ac:dyDescent="0.25"/>
    <row r="450" ht="12" customHeight="1" x14ac:dyDescent="0.25"/>
    <row r="451" ht="12" customHeight="1" x14ac:dyDescent="0.25"/>
    <row r="452" ht="12" customHeight="1" x14ac:dyDescent="0.25"/>
    <row r="453" ht="12" customHeight="1" x14ac:dyDescent="0.25"/>
    <row r="454" ht="12" customHeight="1" x14ac:dyDescent="0.25"/>
    <row r="455" ht="12" customHeight="1" x14ac:dyDescent="0.25"/>
    <row r="456" ht="12" customHeight="1" x14ac:dyDescent="0.25"/>
    <row r="457" ht="12" customHeight="1" x14ac:dyDescent="0.25"/>
    <row r="458" ht="12" customHeight="1" x14ac:dyDescent="0.25"/>
    <row r="459" ht="12" customHeight="1" x14ac:dyDescent="0.25"/>
    <row r="460" ht="12" customHeight="1" x14ac:dyDescent="0.25"/>
    <row r="461" ht="12" customHeight="1" x14ac:dyDescent="0.25"/>
    <row r="462" ht="12" customHeight="1" x14ac:dyDescent="0.25"/>
    <row r="463" ht="12" customHeight="1" x14ac:dyDescent="0.25"/>
    <row r="464" ht="12" customHeight="1" x14ac:dyDescent="0.25"/>
    <row r="465" ht="12" customHeight="1" x14ac:dyDescent="0.25"/>
    <row r="466" ht="12" customHeight="1" x14ac:dyDescent="0.25"/>
    <row r="467" ht="12" customHeight="1" x14ac:dyDescent="0.25"/>
    <row r="468" ht="12" customHeight="1" x14ac:dyDescent="0.25"/>
    <row r="469" ht="12" customHeight="1" x14ac:dyDescent="0.25"/>
    <row r="470" ht="12" customHeight="1" x14ac:dyDescent="0.25"/>
    <row r="471" ht="12" customHeight="1" x14ac:dyDescent="0.25"/>
    <row r="472" ht="12" customHeight="1" x14ac:dyDescent="0.25"/>
    <row r="473" ht="12" customHeight="1" x14ac:dyDescent="0.25"/>
    <row r="474" ht="12" customHeight="1" x14ac:dyDescent="0.25"/>
    <row r="475" ht="12" customHeight="1" x14ac:dyDescent="0.25"/>
    <row r="476" ht="12" customHeight="1" x14ac:dyDescent="0.25"/>
    <row r="477" ht="12" customHeight="1" x14ac:dyDescent="0.25"/>
    <row r="478" ht="12" customHeight="1" x14ac:dyDescent="0.25"/>
    <row r="479" ht="12" customHeight="1" x14ac:dyDescent="0.25"/>
    <row r="480" ht="12" customHeight="1" x14ac:dyDescent="0.25"/>
    <row r="481" ht="12" customHeight="1" x14ac:dyDescent="0.25"/>
    <row r="482" ht="12" customHeight="1" x14ac:dyDescent="0.25"/>
    <row r="483" ht="12" customHeight="1" x14ac:dyDescent="0.25"/>
    <row r="484" ht="12" customHeight="1" x14ac:dyDescent="0.25"/>
    <row r="485" ht="12" customHeight="1" x14ac:dyDescent="0.25"/>
    <row r="486" ht="12" customHeight="1" x14ac:dyDescent="0.25"/>
    <row r="487" ht="12" customHeight="1" x14ac:dyDescent="0.25"/>
    <row r="488" ht="12" customHeight="1" x14ac:dyDescent="0.25"/>
    <row r="489" ht="12" customHeight="1" x14ac:dyDescent="0.25"/>
    <row r="490" ht="12" customHeight="1" x14ac:dyDescent="0.25"/>
    <row r="491" ht="12" customHeight="1" x14ac:dyDescent="0.25"/>
    <row r="492" ht="12" customHeight="1" x14ac:dyDescent="0.25"/>
    <row r="493" ht="12" customHeight="1" x14ac:dyDescent="0.25"/>
    <row r="494" ht="12" customHeight="1" x14ac:dyDescent="0.25"/>
    <row r="495" ht="12" customHeight="1" x14ac:dyDescent="0.25"/>
    <row r="496" ht="12" customHeight="1" x14ac:dyDescent="0.25"/>
    <row r="497" ht="12" customHeight="1" x14ac:dyDescent="0.25"/>
    <row r="498" ht="12" customHeight="1" x14ac:dyDescent="0.25"/>
    <row r="499" ht="12" customHeight="1" x14ac:dyDescent="0.25"/>
    <row r="500" ht="12" customHeight="1" x14ac:dyDescent="0.25"/>
    <row r="501" ht="12" customHeight="1" x14ac:dyDescent="0.25"/>
    <row r="502" ht="12" customHeight="1" x14ac:dyDescent="0.25"/>
    <row r="503" ht="12" customHeight="1" x14ac:dyDescent="0.25"/>
    <row r="504" ht="12" customHeight="1" x14ac:dyDescent="0.25"/>
    <row r="505" ht="12" customHeight="1" x14ac:dyDescent="0.25"/>
    <row r="506" ht="12" customHeight="1" x14ac:dyDescent="0.25"/>
    <row r="507" ht="12" customHeight="1" x14ac:dyDescent="0.25"/>
    <row r="508" ht="12" customHeight="1" x14ac:dyDescent="0.25"/>
    <row r="509" ht="12" customHeight="1" x14ac:dyDescent="0.25"/>
    <row r="510" ht="12" customHeight="1" x14ac:dyDescent="0.25"/>
    <row r="511" ht="12" customHeight="1" x14ac:dyDescent="0.25"/>
    <row r="512" ht="12" customHeight="1" x14ac:dyDescent="0.25"/>
    <row r="513" ht="12" customHeight="1" x14ac:dyDescent="0.25"/>
    <row r="514" ht="12" customHeight="1" x14ac:dyDescent="0.25"/>
    <row r="515" ht="12" customHeight="1" x14ac:dyDescent="0.25"/>
    <row r="516" ht="12" customHeight="1" x14ac:dyDescent="0.25"/>
    <row r="517" ht="12" customHeight="1" x14ac:dyDescent="0.25"/>
    <row r="518" ht="12" customHeight="1" x14ac:dyDescent="0.25"/>
    <row r="519" ht="12" customHeight="1" x14ac:dyDescent="0.25"/>
    <row r="520" ht="12" customHeight="1" x14ac:dyDescent="0.25"/>
    <row r="521" ht="12" customHeight="1" x14ac:dyDescent="0.25"/>
    <row r="522" ht="12" customHeight="1" x14ac:dyDescent="0.25"/>
    <row r="523" ht="12" customHeight="1" x14ac:dyDescent="0.25"/>
    <row r="524" ht="12" customHeight="1" x14ac:dyDescent="0.25"/>
    <row r="525" ht="12" customHeight="1" x14ac:dyDescent="0.25"/>
    <row r="526" ht="12" customHeight="1" x14ac:dyDescent="0.25"/>
    <row r="527" ht="12" customHeight="1" x14ac:dyDescent="0.25"/>
    <row r="528" ht="12" customHeight="1" x14ac:dyDescent="0.25"/>
    <row r="529" ht="12" customHeight="1" x14ac:dyDescent="0.25"/>
    <row r="530" ht="12" customHeight="1" x14ac:dyDescent="0.25"/>
    <row r="531" ht="12" customHeight="1" x14ac:dyDescent="0.25"/>
    <row r="532" ht="12" customHeight="1" x14ac:dyDescent="0.25"/>
    <row r="533" ht="12" customHeight="1" x14ac:dyDescent="0.25"/>
    <row r="534" ht="12" customHeight="1" x14ac:dyDescent="0.25"/>
    <row r="535" ht="12" customHeight="1" x14ac:dyDescent="0.25"/>
    <row r="536" ht="12" customHeight="1" x14ac:dyDescent="0.25"/>
    <row r="537" ht="12" customHeight="1" x14ac:dyDescent="0.25"/>
    <row r="538" ht="12" customHeight="1" x14ac:dyDescent="0.25"/>
    <row r="539" ht="12" customHeight="1" x14ac:dyDescent="0.25"/>
    <row r="540" ht="12" customHeight="1" x14ac:dyDescent="0.25"/>
    <row r="541" ht="12" customHeight="1" x14ac:dyDescent="0.25"/>
    <row r="542" ht="12" customHeight="1" x14ac:dyDescent="0.25"/>
    <row r="543" ht="12" customHeight="1" x14ac:dyDescent="0.25"/>
    <row r="544" ht="12" customHeight="1" x14ac:dyDescent="0.25"/>
    <row r="545" ht="12" customHeight="1" x14ac:dyDescent="0.25"/>
    <row r="546" ht="12" customHeight="1" x14ac:dyDescent="0.25"/>
    <row r="547" ht="12" customHeight="1" x14ac:dyDescent="0.25"/>
    <row r="548" ht="12" customHeight="1" x14ac:dyDescent="0.25"/>
    <row r="549" ht="12" customHeight="1" x14ac:dyDescent="0.25"/>
    <row r="550" ht="12" customHeight="1" x14ac:dyDescent="0.25"/>
    <row r="551" ht="12" customHeight="1" x14ac:dyDescent="0.25"/>
    <row r="552" ht="12" customHeight="1" x14ac:dyDescent="0.25"/>
    <row r="553" ht="12" customHeight="1" x14ac:dyDescent="0.25"/>
    <row r="554" ht="12" customHeight="1" x14ac:dyDescent="0.25"/>
    <row r="555" ht="12" customHeight="1" x14ac:dyDescent="0.25"/>
    <row r="556" ht="12" customHeight="1" x14ac:dyDescent="0.25"/>
    <row r="557" ht="12" customHeight="1" x14ac:dyDescent="0.25"/>
    <row r="558" ht="12" customHeight="1" x14ac:dyDescent="0.25"/>
    <row r="559" ht="12" customHeight="1" x14ac:dyDescent="0.25"/>
    <row r="560" ht="12" customHeight="1" x14ac:dyDescent="0.25"/>
    <row r="561" ht="12" customHeight="1" x14ac:dyDescent="0.25"/>
    <row r="562" ht="12" customHeight="1" x14ac:dyDescent="0.25"/>
    <row r="563" ht="12" customHeight="1" x14ac:dyDescent="0.25"/>
    <row r="564" ht="12" customHeight="1" x14ac:dyDescent="0.25"/>
    <row r="565" ht="12" customHeight="1" x14ac:dyDescent="0.25"/>
    <row r="566" ht="12" customHeight="1" x14ac:dyDescent="0.25"/>
    <row r="567" ht="12" customHeight="1" x14ac:dyDescent="0.25"/>
    <row r="568" ht="12" customHeight="1" x14ac:dyDescent="0.25"/>
    <row r="569" ht="12" customHeight="1" x14ac:dyDescent="0.25"/>
    <row r="570" ht="12" customHeight="1" x14ac:dyDescent="0.25"/>
    <row r="571" ht="12" customHeight="1" x14ac:dyDescent="0.25"/>
    <row r="572" ht="12" customHeight="1" x14ac:dyDescent="0.25"/>
    <row r="573" ht="12" customHeight="1" x14ac:dyDescent="0.25"/>
    <row r="574" ht="12" customHeight="1" x14ac:dyDescent="0.25"/>
    <row r="575" ht="12" customHeight="1" x14ac:dyDescent="0.25"/>
    <row r="576" ht="12" customHeight="1" x14ac:dyDescent="0.25"/>
    <row r="577" ht="12" customHeight="1" x14ac:dyDescent="0.25"/>
    <row r="578" ht="12" customHeight="1" x14ac:dyDescent="0.25"/>
    <row r="579" ht="12" customHeight="1" x14ac:dyDescent="0.25"/>
    <row r="580" ht="12" customHeight="1" x14ac:dyDescent="0.25"/>
    <row r="581" ht="12" customHeight="1" x14ac:dyDescent="0.25"/>
    <row r="582" ht="12" customHeight="1" x14ac:dyDescent="0.25"/>
    <row r="583" ht="12" customHeight="1" x14ac:dyDescent="0.25"/>
    <row r="584" ht="12" customHeight="1" x14ac:dyDescent="0.25"/>
    <row r="585" ht="12" customHeight="1" x14ac:dyDescent="0.25"/>
    <row r="586" ht="12" customHeight="1" x14ac:dyDescent="0.25"/>
    <row r="587" ht="12" customHeight="1" x14ac:dyDescent="0.25"/>
    <row r="588" ht="12" customHeight="1" x14ac:dyDescent="0.25"/>
    <row r="589" ht="12" customHeight="1" x14ac:dyDescent="0.25"/>
    <row r="590" ht="12" customHeight="1" x14ac:dyDescent="0.25"/>
    <row r="591" ht="12" customHeight="1" x14ac:dyDescent="0.25"/>
    <row r="592" ht="12" customHeight="1" x14ac:dyDescent="0.25"/>
    <row r="593" ht="12" customHeight="1" x14ac:dyDescent="0.25"/>
    <row r="594" ht="12" customHeight="1" x14ac:dyDescent="0.25"/>
    <row r="595" ht="12" customHeight="1" x14ac:dyDescent="0.25"/>
    <row r="596" ht="12" customHeight="1" x14ac:dyDescent="0.25"/>
    <row r="597" ht="12" customHeight="1" x14ac:dyDescent="0.25"/>
    <row r="598" ht="12" customHeight="1" x14ac:dyDescent="0.25"/>
    <row r="599" ht="12" customHeight="1" x14ac:dyDescent="0.25"/>
    <row r="600" ht="12" customHeight="1" x14ac:dyDescent="0.25"/>
    <row r="601" ht="12" customHeight="1" x14ac:dyDescent="0.25"/>
    <row r="602" ht="12" customHeight="1" x14ac:dyDescent="0.25"/>
    <row r="603" ht="12" customHeight="1" x14ac:dyDescent="0.25"/>
    <row r="604" ht="12" customHeight="1" x14ac:dyDescent="0.25"/>
    <row r="605" ht="12" customHeight="1" x14ac:dyDescent="0.25"/>
    <row r="606" ht="12" customHeight="1" x14ac:dyDescent="0.25"/>
    <row r="607" ht="12" customHeight="1" x14ac:dyDescent="0.25"/>
    <row r="608" ht="12" customHeight="1" x14ac:dyDescent="0.25"/>
    <row r="609" ht="12" customHeight="1" x14ac:dyDescent="0.25"/>
    <row r="610" ht="12" customHeight="1" x14ac:dyDescent="0.25"/>
    <row r="611" ht="12" customHeight="1" x14ac:dyDescent="0.25"/>
    <row r="612" ht="12" customHeight="1" x14ac:dyDescent="0.25"/>
    <row r="613" ht="12" customHeight="1" x14ac:dyDescent="0.25"/>
    <row r="614" ht="12" customHeight="1" x14ac:dyDescent="0.25"/>
    <row r="615" ht="12" customHeight="1" x14ac:dyDescent="0.25"/>
    <row r="616" ht="12" customHeight="1" x14ac:dyDescent="0.25"/>
    <row r="617" ht="12" customHeight="1" x14ac:dyDescent="0.25"/>
    <row r="618" ht="12" customHeight="1" x14ac:dyDescent="0.25"/>
    <row r="619" ht="12" customHeight="1" x14ac:dyDescent="0.25"/>
    <row r="620" ht="12" customHeight="1" x14ac:dyDescent="0.25"/>
    <row r="621" ht="12" customHeight="1" x14ac:dyDescent="0.25"/>
    <row r="622" ht="12" customHeight="1" x14ac:dyDescent="0.25"/>
    <row r="623" ht="12" customHeight="1" x14ac:dyDescent="0.25"/>
    <row r="624" ht="12" customHeight="1" x14ac:dyDescent="0.25"/>
    <row r="625" ht="12" customHeight="1" x14ac:dyDescent="0.25"/>
    <row r="626" ht="12" customHeight="1" x14ac:dyDescent="0.25"/>
    <row r="627" ht="12" customHeight="1" x14ac:dyDescent="0.25"/>
    <row r="628" ht="12" customHeight="1" x14ac:dyDescent="0.25"/>
    <row r="629" ht="12" customHeight="1" x14ac:dyDescent="0.25"/>
    <row r="630" ht="12" customHeight="1" x14ac:dyDescent="0.25"/>
    <row r="631" ht="12" customHeight="1" x14ac:dyDescent="0.25"/>
    <row r="632" ht="12" customHeight="1" x14ac:dyDescent="0.25"/>
    <row r="633" ht="12" customHeight="1" x14ac:dyDescent="0.25"/>
    <row r="634" ht="12" customHeight="1" x14ac:dyDescent="0.25"/>
    <row r="635" ht="12" customHeight="1" x14ac:dyDescent="0.25"/>
    <row r="636" ht="12" customHeight="1" x14ac:dyDescent="0.25"/>
    <row r="637" ht="12" customHeight="1" x14ac:dyDescent="0.25"/>
    <row r="638" ht="12" customHeight="1" x14ac:dyDescent="0.25"/>
    <row r="639" ht="12" customHeight="1" x14ac:dyDescent="0.25"/>
    <row r="640" ht="12" customHeight="1" x14ac:dyDescent="0.25"/>
    <row r="641" ht="12" customHeight="1" x14ac:dyDescent="0.25"/>
    <row r="642" ht="12" customHeight="1" x14ac:dyDescent="0.25"/>
    <row r="643" ht="12" customHeight="1" x14ac:dyDescent="0.25"/>
    <row r="644" ht="12" customHeight="1" x14ac:dyDescent="0.25"/>
    <row r="645" ht="12" customHeight="1" x14ac:dyDescent="0.25"/>
    <row r="646" ht="12" customHeight="1" x14ac:dyDescent="0.25"/>
    <row r="647" ht="12" customHeight="1" x14ac:dyDescent="0.25"/>
    <row r="648" ht="12" customHeight="1" x14ac:dyDescent="0.25"/>
    <row r="649" ht="12" customHeight="1" x14ac:dyDescent="0.25"/>
    <row r="650" ht="12" customHeight="1" x14ac:dyDescent="0.25"/>
    <row r="651" ht="12" customHeight="1" x14ac:dyDescent="0.25"/>
    <row r="652" ht="12" customHeight="1" x14ac:dyDescent="0.25"/>
    <row r="653" ht="12" customHeight="1" x14ac:dyDescent="0.25"/>
    <row r="654" ht="12" customHeight="1" x14ac:dyDescent="0.25"/>
    <row r="655" ht="12" customHeight="1" x14ac:dyDescent="0.25"/>
    <row r="656" ht="12" customHeight="1" x14ac:dyDescent="0.25"/>
    <row r="657" ht="12" customHeight="1" x14ac:dyDescent="0.25"/>
    <row r="658" ht="12" customHeight="1" x14ac:dyDescent="0.25"/>
    <row r="659" ht="12" customHeight="1" x14ac:dyDescent="0.25"/>
    <row r="660" ht="12" customHeight="1" x14ac:dyDescent="0.25"/>
    <row r="661" ht="12" customHeight="1" x14ac:dyDescent="0.25"/>
    <row r="662" ht="12" customHeight="1" x14ac:dyDescent="0.25"/>
    <row r="663" ht="12" customHeight="1" x14ac:dyDescent="0.25"/>
    <row r="664" ht="12" customHeight="1" x14ac:dyDescent="0.25"/>
    <row r="665" ht="12" customHeight="1" x14ac:dyDescent="0.25"/>
    <row r="666" ht="12" customHeight="1" x14ac:dyDescent="0.25"/>
    <row r="667" ht="12" customHeight="1" x14ac:dyDescent="0.25"/>
    <row r="668" ht="12" customHeight="1" x14ac:dyDescent="0.25"/>
    <row r="669" ht="12" customHeight="1" x14ac:dyDescent="0.25"/>
    <row r="670" ht="12" customHeight="1" x14ac:dyDescent="0.25"/>
    <row r="671" ht="12" customHeight="1" x14ac:dyDescent="0.25"/>
    <row r="672" ht="12" customHeight="1" x14ac:dyDescent="0.25"/>
    <row r="673" ht="12" customHeight="1" x14ac:dyDescent="0.25"/>
    <row r="674" ht="12" customHeight="1" x14ac:dyDescent="0.25"/>
    <row r="675" ht="12" customHeight="1" x14ac:dyDescent="0.25"/>
    <row r="676" ht="12" customHeight="1" x14ac:dyDescent="0.25"/>
    <row r="677" ht="12" customHeight="1" x14ac:dyDescent="0.25"/>
    <row r="678" ht="12" customHeight="1" x14ac:dyDescent="0.25"/>
    <row r="679" ht="12" customHeight="1" x14ac:dyDescent="0.25"/>
    <row r="680" ht="12" customHeight="1" x14ac:dyDescent="0.25"/>
    <row r="681" ht="12" customHeight="1" x14ac:dyDescent="0.25"/>
    <row r="682" ht="12" customHeight="1" x14ac:dyDescent="0.25"/>
    <row r="683" ht="12" customHeight="1" x14ac:dyDescent="0.25"/>
    <row r="684" ht="12" customHeight="1" x14ac:dyDescent="0.25"/>
    <row r="685" ht="12" customHeight="1" x14ac:dyDescent="0.25"/>
    <row r="686" ht="12" customHeight="1" x14ac:dyDescent="0.25"/>
    <row r="687" ht="12" customHeight="1" x14ac:dyDescent="0.25"/>
    <row r="688" ht="12" customHeight="1" x14ac:dyDescent="0.25"/>
    <row r="689" ht="12" customHeight="1" x14ac:dyDescent="0.25"/>
    <row r="690" ht="12" customHeight="1" x14ac:dyDescent="0.25"/>
    <row r="691" ht="12" customHeight="1" x14ac:dyDescent="0.25"/>
    <row r="692" ht="12" customHeight="1" x14ac:dyDescent="0.25"/>
    <row r="693" ht="12" customHeight="1" x14ac:dyDescent="0.25"/>
    <row r="694" ht="12" customHeight="1" x14ac:dyDescent="0.25"/>
    <row r="695" ht="12" customHeight="1" x14ac:dyDescent="0.25"/>
    <row r="696" ht="12" customHeight="1" x14ac:dyDescent="0.25"/>
    <row r="697" ht="12" customHeight="1" x14ac:dyDescent="0.25"/>
    <row r="698" ht="12" customHeight="1" x14ac:dyDescent="0.25"/>
    <row r="699" ht="12" customHeight="1" x14ac:dyDescent="0.25"/>
    <row r="700" ht="12" customHeight="1" x14ac:dyDescent="0.25"/>
    <row r="701" ht="12" customHeight="1" x14ac:dyDescent="0.25"/>
    <row r="702" ht="12" customHeight="1" x14ac:dyDescent="0.25"/>
    <row r="703" ht="12" customHeight="1" x14ac:dyDescent="0.25"/>
    <row r="704" ht="12" customHeight="1" x14ac:dyDescent="0.25"/>
    <row r="705" ht="12" customHeight="1" x14ac:dyDescent="0.25"/>
    <row r="706" ht="12" customHeight="1" x14ac:dyDescent="0.25"/>
    <row r="707" ht="12" customHeight="1" x14ac:dyDescent="0.25"/>
    <row r="708" ht="12" customHeight="1" x14ac:dyDescent="0.25"/>
    <row r="709" ht="12" customHeight="1" x14ac:dyDescent="0.25"/>
    <row r="710" ht="12" customHeight="1" x14ac:dyDescent="0.25"/>
    <row r="711" ht="12" customHeight="1" x14ac:dyDescent="0.25"/>
    <row r="712" ht="12" customHeight="1" x14ac:dyDescent="0.25"/>
    <row r="713" ht="12" customHeight="1" x14ac:dyDescent="0.25"/>
    <row r="714" ht="12" customHeight="1" x14ac:dyDescent="0.25"/>
    <row r="715" ht="12" customHeight="1" x14ac:dyDescent="0.25"/>
    <row r="716" ht="12" customHeight="1" x14ac:dyDescent="0.25"/>
    <row r="717" ht="12" customHeight="1" x14ac:dyDescent="0.25"/>
    <row r="718" ht="12" customHeight="1" x14ac:dyDescent="0.25"/>
    <row r="719" ht="12" customHeight="1" x14ac:dyDescent="0.25"/>
    <row r="720" ht="12" customHeight="1" x14ac:dyDescent="0.25"/>
    <row r="721" ht="12" customHeight="1" x14ac:dyDescent="0.25"/>
    <row r="722" ht="12" customHeight="1" x14ac:dyDescent="0.25"/>
    <row r="723" ht="12" customHeight="1" x14ac:dyDescent="0.25"/>
    <row r="724" ht="12" customHeight="1" x14ac:dyDescent="0.25"/>
    <row r="725" ht="12" customHeight="1" x14ac:dyDescent="0.25"/>
    <row r="726" ht="12" customHeight="1" x14ac:dyDescent="0.25"/>
    <row r="727" ht="12" customHeight="1" x14ac:dyDescent="0.25"/>
    <row r="728" ht="12" customHeight="1" x14ac:dyDescent="0.25"/>
    <row r="729" ht="12" customHeight="1" x14ac:dyDescent="0.25"/>
    <row r="730" ht="12" customHeight="1" x14ac:dyDescent="0.25"/>
    <row r="731" ht="12" customHeight="1" x14ac:dyDescent="0.25"/>
    <row r="732" ht="12" customHeight="1" x14ac:dyDescent="0.25"/>
    <row r="733" ht="12" customHeight="1" x14ac:dyDescent="0.25"/>
    <row r="734" ht="12" customHeight="1" x14ac:dyDescent="0.25"/>
    <row r="735" ht="12" customHeight="1" x14ac:dyDescent="0.25"/>
    <row r="736" ht="12" customHeight="1" x14ac:dyDescent="0.25"/>
    <row r="737" ht="12" customHeight="1" x14ac:dyDescent="0.25"/>
    <row r="738" ht="12" customHeight="1" x14ac:dyDescent="0.25"/>
    <row r="739" ht="12" customHeight="1" x14ac:dyDescent="0.25"/>
    <row r="740" ht="12" customHeight="1" x14ac:dyDescent="0.25"/>
    <row r="741" ht="12" customHeight="1" x14ac:dyDescent="0.25"/>
    <row r="742" ht="12" customHeight="1" x14ac:dyDescent="0.25"/>
    <row r="743" ht="12" customHeight="1" x14ac:dyDescent="0.25"/>
    <row r="744" ht="12" customHeight="1" x14ac:dyDescent="0.25"/>
    <row r="745" ht="12" customHeight="1" x14ac:dyDescent="0.25"/>
    <row r="746" ht="12" customHeight="1" x14ac:dyDescent="0.25"/>
    <row r="747" ht="12" customHeight="1" x14ac:dyDescent="0.25"/>
    <row r="748" ht="12" customHeight="1" x14ac:dyDescent="0.25"/>
    <row r="749" ht="12" customHeight="1" x14ac:dyDescent="0.25"/>
    <row r="750" ht="12" customHeight="1" x14ac:dyDescent="0.25"/>
    <row r="751" ht="12" customHeight="1" x14ac:dyDescent="0.25"/>
    <row r="752" ht="12" customHeight="1" x14ac:dyDescent="0.25"/>
    <row r="753" ht="12" customHeight="1" x14ac:dyDescent="0.25"/>
    <row r="754" ht="12" customHeight="1" x14ac:dyDescent="0.25"/>
    <row r="755" ht="12" customHeight="1" x14ac:dyDescent="0.25"/>
    <row r="756" ht="12" customHeight="1" x14ac:dyDescent="0.25"/>
    <row r="757" ht="12" customHeight="1" x14ac:dyDescent="0.25"/>
    <row r="758" ht="12" customHeight="1" x14ac:dyDescent="0.25"/>
    <row r="759" ht="12" customHeight="1" x14ac:dyDescent="0.25"/>
    <row r="760" ht="12" customHeight="1" x14ac:dyDescent="0.25"/>
    <row r="761" ht="12" customHeight="1" x14ac:dyDescent="0.25"/>
    <row r="762" ht="12" customHeight="1" x14ac:dyDescent="0.25"/>
    <row r="763" ht="12" customHeight="1" x14ac:dyDescent="0.25"/>
    <row r="764" ht="12" customHeight="1" x14ac:dyDescent="0.25"/>
    <row r="765" ht="12" customHeight="1" x14ac:dyDescent="0.25"/>
    <row r="766" ht="12" customHeight="1" x14ac:dyDescent="0.25"/>
    <row r="767" ht="12" customHeight="1" x14ac:dyDescent="0.25"/>
    <row r="768" ht="12" customHeight="1" x14ac:dyDescent="0.25"/>
    <row r="769" ht="12" customHeight="1" x14ac:dyDescent="0.25"/>
    <row r="770" ht="12" customHeight="1" x14ac:dyDescent="0.25"/>
    <row r="771" ht="12" customHeight="1" x14ac:dyDescent="0.25"/>
    <row r="772" ht="12" customHeight="1" x14ac:dyDescent="0.25"/>
    <row r="773" ht="12" customHeight="1" x14ac:dyDescent="0.25"/>
    <row r="774" ht="12" customHeight="1" x14ac:dyDescent="0.25"/>
    <row r="775" ht="12" customHeight="1" x14ac:dyDescent="0.25"/>
    <row r="776" ht="12" customHeight="1" x14ac:dyDescent="0.25"/>
    <row r="777" ht="12" customHeight="1" x14ac:dyDescent="0.25"/>
    <row r="778" ht="12" customHeight="1" x14ac:dyDescent="0.25"/>
    <row r="779" ht="12" customHeight="1" x14ac:dyDescent="0.25"/>
    <row r="780" ht="12" customHeight="1" x14ac:dyDescent="0.25"/>
    <row r="781" ht="12" customHeight="1" x14ac:dyDescent="0.25"/>
    <row r="782" ht="12" customHeight="1" x14ac:dyDescent="0.25"/>
    <row r="783" ht="12" customHeight="1" x14ac:dyDescent="0.25"/>
    <row r="784" ht="12" customHeight="1" x14ac:dyDescent="0.25"/>
    <row r="785" ht="12" customHeight="1" x14ac:dyDescent="0.25"/>
    <row r="786" ht="12" customHeight="1" x14ac:dyDescent="0.25"/>
    <row r="787" ht="12" customHeight="1" x14ac:dyDescent="0.25"/>
    <row r="788" ht="12" customHeight="1" x14ac:dyDescent="0.25"/>
    <row r="789" ht="12" customHeight="1" x14ac:dyDescent="0.25"/>
    <row r="790" ht="12" customHeight="1" x14ac:dyDescent="0.25"/>
    <row r="791" ht="12" customHeight="1" x14ac:dyDescent="0.25"/>
    <row r="792" ht="12" customHeight="1" x14ac:dyDescent="0.25"/>
    <row r="793" ht="12" customHeight="1" x14ac:dyDescent="0.25"/>
    <row r="794" ht="12" customHeight="1" x14ac:dyDescent="0.25"/>
    <row r="795" ht="12" customHeight="1" x14ac:dyDescent="0.25"/>
    <row r="796" ht="12" customHeight="1" x14ac:dyDescent="0.25"/>
    <row r="797" ht="12" customHeight="1" x14ac:dyDescent="0.25"/>
    <row r="798" ht="12" customHeight="1" x14ac:dyDescent="0.25"/>
    <row r="799" ht="12" customHeight="1" x14ac:dyDescent="0.25"/>
    <row r="800" ht="12" customHeight="1" x14ac:dyDescent="0.25"/>
    <row r="801" ht="12" customHeight="1" x14ac:dyDescent="0.25"/>
    <row r="802" ht="12" customHeight="1" x14ac:dyDescent="0.25"/>
    <row r="803" ht="12" customHeight="1" x14ac:dyDescent="0.25"/>
    <row r="804" ht="12" customHeight="1" x14ac:dyDescent="0.25"/>
    <row r="805" ht="12" customHeight="1" x14ac:dyDescent="0.25"/>
    <row r="806" ht="12" customHeight="1" x14ac:dyDescent="0.25"/>
    <row r="807" ht="12" customHeight="1" x14ac:dyDescent="0.25"/>
    <row r="808" ht="12" customHeight="1" x14ac:dyDescent="0.25"/>
    <row r="809" ht="12" customHeight="1" x14ac:dyDescent="0.25"/>
    <row r="810" ht="12" customHeight="1" x14ac:dyDescent="0.25"/>
    <row r="811" ht="12" customHeight="1" x14ac:dyDescent="0.25"/>
    <row r="812" ht="12" customHeight="1" x14ac:dyDescent="0.25"/>
    <row r="813" ht="12" customHeight="1" x14ac:dyDescent="0.25"/>
    <row r="814" ht="12" customHeight="1" x14ac:dyDescent="0.25"/>
    <row r="815" ht="12" customHeight="1" x14ac:dyDescent="0.25"/>
    <row r="816" ht="12" customHeight="1" x14ac:dyDescent="0.25"/>
    <row r="817" ht="12" customHeight="1" x14ac:dyDescent="0.25"/>
    <row r="818" ht="12" customHeight="1" x14ac:dyDescent="0.25"/>
    <row r="819" ht="12" customHeight="1" x14ac:dyDescent="0.25"/>
    <row r="820" ht="12" customHeight="1" x14ac:dyDescent="0.25"/>
    <row r="821" ht="12" customHeight="1" x14ac:dyDescent="0.25"/>
    <row r="822" ht="12" customHeight="1" x14ac:dyDescent="0.25"/>
    <row r="823" ht="12" customHeight="1" x14ac:dyDescent="0.25"/>
    <row r="824" ht="12" customHeight="1" x14ac:dyDescent="0.25"/>
    <row r="825" ht="12" customHeight="1" x14ac:dyDescent="0.25"/>
    <row r="826" ht="12" customHeight="1" x14ac:dyDescent="0.25"/>
    <row r="827" ht="12" customHeight="1" x14ac:dyDescent="0.25"/>
    <row r="828" ht="12" customHeight="1" x14ac:dyDescent="0.25"/>
    <row r="829" ht="12" customHeight="1" x14ac:dyDescent="0.25"/>
    <row r="830" ht="12" customHeight="1" x14ac:dyDescent="0.25"/>
    <row r="831" ht="12" customHeight="1" x14ac:dyDescent="0.25"/>
    <row r="832" ht="12" customHeight="1" x14ac:dyDescent="0.25"/>
    <row r="833" ht="12" customHeight="1" x14ac:dyDescent="0.25"/>
    <row r="834" ht="12" customHeight="1" x14ac:dyDescent="0.25"/>
    <row r="835" ht="12" customHeight="1" x14ac:dyDescent="0.25"/>
    <row r="836" ht="12" customHeight="1" x14ac:dyDescent="0.25"/>
    <row r="837" ht="12" customHeight="1" x14ac:dyDescent="0.25"/>
    <row r="838" ht="12" customHeight="1" x14ac:dyDescent="0.25"/>
    <row r="839" ht="12" customHeight="1" x14ac:dyDescent="0.25"/>
    <row r="840" ht="12" customHeight="1" x14ac:dyDescent="0.25"/>
    <row r="841" ht="12" customHeight="1" x14ac:dyDescent="0.25"/>
    <row r="842" ht="12" customHeight="1" x14ac:dyDescent="0.25"/>
    <row r="843" ht="12" customHeight="1" x14ac:dyDescent="0.25"/>
    <row r="844" ht="12" customHeight="1" x14ac:dyDescent="0.25"/>
    <row r="845" ht="12" customHeight="1" x14ac:dyDescent="0.25"/>
    <row r="846" ht="12" customHeight="1" x14ac:dyDescent="0.25"/>
    <row r="847" ht="12" customHeight="1" x14ac:dyDescent="0.25"/>
    <row r="848" ht="12" customHeight="1" x14ac:dyDescent="0.25"/>
    <row r="849" ht="12" customHeight="1" x14ac:dyDescent="0.25"/>
    <row r="850" ht="12" customHeight="1" x14ac:dyDescent="0.25"/>
    <row r="851" ht="12" customHeight="1" x14ac:dyDescent="0.25"/>
    <row r="852" ht="12" customHeight="1" x14ac:dyDescent="0.25"/>
    <row r="853" ht="12" customHeight="1" x14ac:dyDescent="0.25"/>
    <row r="854" ht="12" customHeight="1" x14ac:dyDescent="0.25"/>
    <row r="855" ht="12" customHeight="1" x14ac:dyDescent="0.25"/>
    <row r="856" ht="12" customHeight="1" x14ac:dyDescent="0.25"/>
    <row r="857" ht="12" customHeight="1" x14ac:dyDescent="0.25"/>
    <row r="858" ht="12" customHeight="1" x14ac:dyDescent="0.25"/>
    <row r="859" ht="12" customHeight="1" x14ac:dyDescent="0.25"/>
    <row r="860" ht="12" customHeight="1" x14ac:dyDescent="0.25"/>
    <row r="861" ht="12" customHeight="1" x14ac:dyDescent="0.25"/>
    <row r="862" ht="12" customHeight="1" x14ac:dyDescent="0.25"/>
    <row r="863" ht="12" customHeight="1" x14ac:dyDescent="0.25"/>
    <row r="864" ht="12" customHeight="1" x14ac:dyDescent="0.25"/>
    <row r="865" ht="12" customHeight="1" x14ac:dyDescent="0.25"/>
    <row r="866" ht="12" customHeight="1" x14ac:dyDescent="0.25"/>
    <row r="867" ht="12" customHeight="1" x14ac:dyDescent="0.25"/>
    <row r="868" ht="12" customHeight="1" x14ac:dyDescent="0.25"/>
    <row r="869" ht="12" customHeight="1" x14ac:dyDescent="0.25"/>
    <row r="870" ht="12" customHeight="1" x14ac:dyDescent="0.25"/>
    <row r="871" ht="12" customHeight="1" x14ac:dyDescent="0.25"/>
    <row r="872" ht="12" customHeight="1" x14ac:dyDescent="0.25"/>
    <row r="873" ht="12" customHeight="1" x14ac:dyDescent="0.25"/>
    <row r="874" ht="12" customHeight="1" x14ac:dyDescent="0.25"/>
    <row r="875" ht="12" customHeight="1" x14ac:dyDescent="0.25"/>
    <row r="876" ht="12" customHeight="1" x14ac:dyDescent="0.25"/>
    <row r="877" ht="12" customHeight="1" x14ac:dyDescent="0.25"/>
    <row r="878" ht="12" customHeight="1" x14ac:dyDescent="0.25"/>
    <row r="879" ht="12" customHeight="1" x14ac:dyDescent="0.25"/>
    <row r="880" ht="12" customHeight="1" x14ac:dyDescent="0.25"/>
    <row r="881" ht="12" customHeight="1" x14ac:dyDescent="0.25"/>
    <row r="882" ht="12" customHeight="1" x14ac:dyDescent="0.25"/>
    <row r="883" ht="12" customHeight="1" x14ac:dyDescent="0.25"/>
    <row r="884" ht="12" customHeight="1" x14ac:dyDescent="0.25"/>
    <row r="885" ht="12" customHeight="1" x14ac:dyDescent="0.25"/>
    <row r="886" ht="12" customHeight="1" x14ac:dyDescent="0.25"/>
    <row r="887" ht="12" customHeight="1" x14ac:dyDescent="0.25"/>
    <row r="888" ht="12" customHeight="1" x14ac:dyDescent="0.25"/>
    <row r="889" ht="12" customHeight="1" x14ac:dyDescent="0.25"/>
    <row r="890" ht="12" customHeight="1" x14ac:dyDescent="0.25"/>
    <row r="891" ht="12" customHeight="1" x14ac:dyDescent="0.25"/>
    <row r="892" ht="12" customHeight="1" x14ac:dyDescent="0.25"/>
    <row r="893" ht="12" customHeight="1" x14ac:dyDescent="0.25"/>
    <row r="894" ht="12" customHeight="1" x14ac:dyDescent="0.25"/>
    <row r="895" ht="12" customHeight="1" x14ac:dyDescent="0.25"/>
    <row r="896" ht="12" customHeight="1" x14ac:dyDescent="0.25"/>
    <row r="897" ht="12" customHeight="1" x14ac:dyDescent="0.25"/>
    <row r="898" ht="12" customHeight="1" x14ac:dyDescent="0.25"/>
    <row r="899" ht="12" customHeight="1" x14ac:dyDescent="0.25"/>
    <row r="900" ht="12" customHeight="1" x14ac:dyDescent="0.25"/>
    <row r="901" ht="12" customHeight="1" x14ac:dyDescent="0.25"/>
    <row r="902" ht="12" customHeight="1" x14ac:dyDescent="0.25"/>
    <row r="903" ht="12" customHeight="1" x14ac:dyDescent="0.25"/>
    <row r="904" ht="12" customHeight="1" x14ac:dyDescent="0.25"/>
    <row r="905" ht="12" customHeight="1" x14ac:dyDescent="0.25"/>
    <row r="906" ht="12" customHeight="1" x14ac:dyDescent="0.25"/>
    <row r="907" ht="12" customHeight="1" x14ac:dyDescent="0.25"/>
    <row r="908" ht="12" customHeight="1" x14ac:dyDescent="0.25"/>
    <row r="909" ht="12" customHeight="1" x14ac:dyDescent="0.25"/>
    <row r="910" ht="12" customHeight="1" x14ac:dyDescent="0.25"/>
    <row r="911" ht="12" customHeight="1" x14ac:dyDescent="0.25"/>
    <row r="912" ht="12" customHeight="1" x14ac:dyDescent="0.25"/>
    <row r="913" ht="12" customHeight="1" x14ac:dyDescent="0.25"/>
    <row r="914" ht="12" customHeight="1" x14ac:dyDescent="0.25"/>
    <row r="915" ht="12" customHeight="1" x14ac:dyDescent="0.25"/>
    <row r="916" ht="12" customHeight="1" x14ac:dyDescent="0.25"/>
    <row r="917" ht="12" customHeight="1" x14ac:dyDescent="0.25"/>
    <row r="918" ht="12" customHeight="1" x14ac:dyDescent="0.25"/>
    <row r="919" ht="12" customHeight="1" x14ac:dyDescent="0.25"/>
    <row r="920" ht="12" customHeight="1" x14ac:dyDescent="0.25"/>
    <row r="921" ht="12" customHeight="1" x14ac:dyDescent="0.25"/>
    <row r="922" ht="12" customHeight="1" x14ac:dyDescent="0.25"/>
    <row r="923" ht="12" customHeight="1" x14ac:dyDescent="0.25"/>
    <row r="924" ht="12" customHeight="1" x14ac:dyDescent="0.25"/>
    <row r="925" ht="12" customHeight="1" x14ac:dyDescent="0.25"/>
    <row r="926" ht="12" customHeight="1" x14ac:dyDescent="0.25"/>
    <row r="927" ht="12" customHeight="1" x14ac:dyDescent="0.25"/>
    <row r="928" ht="12" customHeight="1" x14ac:dyDescent="0.25"/>
    <row r="929" ht="12" customHeight="1" x14ac:dyDescent="0.25"/>
    <row r="930" ht="12" customHeight="1" x14ac:dyDescent="0.25"/>
    <row r="931" ht="12" customHeight="1" x14ac:dyDescent="0.25"/>
    <row r="932" ht="12" customHeight="1" x14ac:dyDescent="0.25"/>
    <row r="933" ht="12" customHeight="1" x14ac:dyDescent="0.25"/>
    <row r="934" ht="12" customHeight="1" x14ac:dyDescent="0.25"/>
    <row r="935" ht="12" customHeight="1" x14ac:dyDescent="0.25"/>
    <row r="936" ht="12" customHeight="1" x14ac:dyDescent="0.25"/>
    <row r="937" ht="12" customHeight="1" x14ac:dyDescent="0.25"/>
    <row r="938" ht="12" customHeight="1" x14ac:dyDescent="0.25"/>
    <row r="939" ht="12" customHeight="1" x14ac:dyDescent="0.25"/>
    <row r="940" ht="12" customHeight="1" x14ac:dyDescent="0.25"/>
    <row r="941" ht="12" customHeight="1" x14ac:dyDescent="0.25"/>
    <row r="942" ht="12" customHeight="1" x14ac:dyDescent="0.25"/>
    <row r="943" ht="12" customHeight="1" x14ac:dyDescent="0.25"/>
    <row r="944" ht="12" customHeight="1" x14ac:dyDescent="0.25"/>
    <row r="945" ht="12" customHeight="1" x14ac:dyDescent="0.25"/>
    <row r="946" ht="12" customHeight="1" x14ac:dyDescent="0.25"/>
    <row r="947" ht="12" customHeight="1" x14ac:dyDescent="0.25"/>
    <row r="948" ht="12" customHeight="1" x14ac:dyDescent="0.25"/>
    <row r="949" ht="12" customHeight="1" x14ac:dyDescent="0.25"/>
    <row r="950" ht="12" customHeight="1" x14ac:dyDescent="0.25"/>
    <row r="951" ht="12" customHeight="1" x14ac:dyDescent="0.25"/>
    <row r="952" ht="12" customHeight="1" x14ac:dyDescent="0.25"/>
    <row r="953" ht="12" customHeight="1" x14ac:dyDescent="0.25"/>
    <row r="954" ht="12" customHeight="1" x14ac:dyDescent="0.25"/>
    <row r="955" ht="12" customHeight="1" x14ac:dyDescent="0.25"/>
    <row r="956" ht="12" customHeight="1" x14ac:dyDescent="0.25"/>
    <row r="957" ht="12" customHeight="1" x14ac:dyDescent="0.25"/>
    <row r="958" ht="12" customHeight="1" x14ac:dyDescent="0.25"/>
    <row r="959" ht="12" customHeight="1" x14ac:dyDescent="0.25"/>
    <row r="960" ht="12" customHeight="1" x14ac:dyDescent="0.25"/>
    <row r="961" ht="12" customHeight="1" x14ac:dyDescent="0.25"/>
    <row r="962" ht="12" customHeight="1" x14ac:dyDescent="0.25"/>
    <row r="963" ht="12" customHeight="1" x14ac:dyDescent="0.25"/>
    <row r="964" ht="12" customHeight="1" x14ac:dyDescent="0.25"/>
    <row r="965" ht="12" customHeight="1" x14ac:dyDescent="0.25"/>
    <row r="966" ht="12" customHeight="1" x14ac:dyDescent="0.25"/>
    <row r="967" ht="12" customHeight="1" x14ac:dyDescent="0.25"/>
    <row r="968" ht="12" customHeight="1" x14ac:dyDescent="0.25"/>
    <row r="969" ht="12" customHeight="1" x14ac:dyDescent="0.25"/>
    <row r="970" ht="12" customHeight="1" x14ac:dyDescent="0.25"/>
    <row r="971" ht="12" customHeight="1" x14ac:dyDescent="0.25"/>
    <row r="972" ht="12" customHeight="1" x14ac:dyDescent="0.25"/>
    <row r="973" ht="12" customHeight="1" x14ac:dyDescent="0.25"/>
    <row r="974" ht="12" customHeight="1" x14ac:dyDescent="0.25"/>
    <row r="975" ht="12" customHeight="1" x14ac:dyDescent="0.25"/>
    <row r="976" ht="12" customHeight="1" x14ac:dyDescent="0.25"/>
    <row r="977" ht="12" customHeight="1" x14ac:dyDescent="0.25"/>
    <row r="978" ht="12" customHeight="1" x14ac:dyDescent="0.25"/>
    <row r="979" ht="12" customHeight="1" x14ac:dyDescent="0.25"/>
    <row r="980" ht="12" customHeight="1" x14ac:dyDescent="0.25"/>
    <row r="981" ht="12" customHeight="1" x14ac:dyDescent="0.25"/>
    <row r="982" ht="12" customHeight="1" x14ac:dyDescent="0.25"/>
    <row r="983" ht="12" customHeight="1" x14ac:dyDescent="0.25"/>
    <row r="984" ht="12" customHeight="1" x14ac:dyDescent="0.25"/>
    <row r="985" ht="12" customHeight="1" x14ac:dyDescent="0.25"/>
    <row r="986" ht="12" customHeight="1" x14ac:dyDescent="0.25"/>
    <row r="987" ht="12" customHeight="1" x14ac:dyDescent="0.25"/>
    <row r="988" ht="12" customHeight="1" x14ac:dyDescent="0.25"/>
    <row r="989" ht="12" customHeight="1" x14ac:dyDescent="0.25"/>
    <row r="990" ht="12" customHeight="1" x14ac:dyDescent="0.25"/>
    <row r="991" ht="12" customHeight="1" x14ac:dyDescent="0.25"/>
    <row r="992" ht="12" customHeight="1" x14ac:dyDescent="0.25"/>
    <row r="993" ht="12" customHeight="1" x14ac:dyDescent="0.25"/>
    <row r="994" ht="12" customHeight="1" x14ac:dyDescent="0.25"/>
    <row r="995" ht="12" customHeight="1" x14ac:dyDescent="0.25"/>
    <row r="996" ht="12" customHeight="1" x14ac:dyDescent="0.25"/>
    <row r="997" ht="12" customHeight="1" x14ac:dyDescent="0.25"/>
    <row r="998" ht="12" customHeight="1" x14ac:dyDescent="0.25"/>
    <row r="999" ht="12" customHeight="1" x14ac:dyDescent="0.25"/>
    <row r="1000" ht="12" customHeight="1" x14ac:dyDescent="0.25"/>
    <row r="1001" ht="12" customHeight="1" x14ac:dyDescent="0.25"/>
    <row r="1002" ht="12" customHeight="1" x14ac:dyDescent="0.25"/>
    <row r="1003" ht="12" customHeight="1" x14ac:dyDescent="0.25"/>
    <row r="1004" ht="12" customHeight="1" x14ac:dyDescent="0.25"/>
    <row r="1005" ht="12" customHeight="1" x14ac:dyDescent="0.25"/>
    <row r="1006" ht="12" customHeight="1" x14ac:dyDescent="0.25"/>
    <row r="1007" ht="12" customHeight="1" x14ac:dyDescent="0.25"/>
    <row r="1008" ht="12" customHeight="1" x14ac:dyDescent="0.25"/>
    <row r="1009" ht="12" customHeight="1" x14ac:dyDescent="0.25"/>
    <row r="1010" ht="12" customHeight="1" x14ac:dyDescent="0.25"/>
    <row r="1011" ht="12" customHeight="1" x14ac:dyDescent="0.25"/>
    <row r="1012" ht="12" customHeight="1" x14ac:dyDescent="0.25"/>
    <row r="1013" ht="12" customHeight="1" x14ac:dyDescent="0.25"/>
    <row r="1014" ht="12" customHeight="1" x14ac:dyDescent="0.25"/>
    <row r="1015" ht="12" customHeight="1" x14ac:dyDescent="0.25"/>
    <row r="1016" ht="12" customHeight="1" x14ac:dyDescent="0.25"/>
    <row r="1017" ht="12" customHeight="1" x14ac:dyDescent="0.25"/>
    <row r="1018" ht="12" customHeight="1" x14ac:dyDescent="0.25"/>
    <row r="1019" ht="12" customHeight="1" x14ac:dyDescent="0.25"/>
    <row r="1020" ht="12" customHeight="1" x14ac:dyDescent="0.25"/>
    <row r="1021" ht="12" customHeight="1" x14ac:dyDescent="0.25"/>
    <row r="1022" ht="12" customHeight="1" x14ac:dyDescent="0.25"/>
    <row r="1023" ht="12" customHeight="1" x14ac:dyDescent="0.25"/>
    <row r="1024" ht="12" customHeight="1" x14ac:dyDescent="0.25"/>
    <row r="1025" ht="12" customHeight="1" x14ac:dyDescent="0.25"/>
    <row r="1026" ht="12" customHeight="1" x14ac:dyDescent="0.25"/>
    <row r="1027" ht="12" customHeight="1" x14ac:dyDescent="0.25"/>
    <row r="1028" ht="12" customHeight="1" x14ac:dyDescent="0.25"/>
    <row r="1029" ht="12" customHeight="1" x14ac:dyDescent="0.25"/>
    <row r="1030" ht="12" customHeight="1" x14ac:dyDescent="0.25"/>
    <row r="1031" ht="12" customHeight="1" x14ac:dyDescent="0.25"/>
    <row r="1032" ht="12" customHeight="1" x14ac:dyDescent="0.25"/>
    <row r="1033" ht="12" customHeight="1" x14ac:dyDescent="0.25"/>
    <row r="1034" ht="12" customHeight="1" x14ac:dyDescent="0.25"/>
    <row r="1035" ht="12" customHeight="1" x14ac:dyDescent="0.25"/>
    <row r="1036" ht="12" customHeight="1" x14ac:dyDescent="0.25"/>
    <row r="1037" ht="12" customHeight="1" x14ac:dyDescent="0.25"/>
    <row r="1038" ht="12" customHeight="1" x14ac:dyDescent="0.25"/>
    <row r="1039" ht="12" customHeight="1" x14ac:dyDescent="0.25"/>
    <row r="1040" ht="12" customHeight="1" x14ac:dyDescent="0.25"/>
    <row r="1041" ht="12" customHeight="1" x14ac:dyDescent="0.25"/>
    <row r="1042" ht="12" customHeight="1" x14ac:dyDescent="0.25"/>
    <row r="1043" ht="12" customHeight="1" x14ac:dyDescent="0.25"/>
    <row r="1044" ht="12" customHeight="1" x14ac:dyDescent="0.25"/>
    <row r="1045" ht="12" customHeight="1" x14ac:dyDescent="0.25"/>
    <row r="1046" ht="12" customHeight="1" x14ac:dyDescent="0.25"/>
    <row r="1047" ht="12" customHeight="1" x14ac:dyDescent="0.25"/>
    <row r="1048" ht="12" customHeight="1" x14ac:dyDescent="0.25"/>
    <row r="1049" ht="12" customHeight="1" x14ac:dyDescent="0.25"/>
    <row r="1050" ht="12" customHeight="1" x14ac:dyDescent="0.25"/>
    <row r="1051" ht="12" customHeight="1" x14ac:dyDescent="0.25"/>
    <row r="1052" ht="12" customHeight="1" x14ac:dyDescent="0.25"/>
    <row r="1053" ht="12" customHeight="1" x14ac:dyDescent="0.25"/>
    <row r="1054" ht="12" customHeight="1" x14ac:dyDescent="0.25"/>
    <row r="1055" ht="12" customHeight="1" x14ac:dyDescent="0.25"/>
    <row r="1056" ht="12" customHeight="1" x14ac:dyDescent="0.25"/>
    <row r="1057" ht="12" customHeight="1" x14ac:dyDescent="0.25"/>
    <row r="1058" ht="12" customHeight="1" x14ac:dyDescent="0.25"/>
    <row r="1059" ht="12" customHeight="1" x14ac:dyDescent="0.25"/>
    <row r="1060" ht="12" customHeight="1" x14ac:dyDescent="0.25"/>
    <row r="1061" ht="12" customHeight="1" x14ac:dyDescent="0.25"/>
    <row r="1062" ht="12" customHeight="1" x14ac:dyDescent="0.25"/>
    <row r="1063" ht="12" customHeight="1" x14ac:dyDescent="0.25"/>
    <row r="1064" ht="12" customHeight="1" x14ac:dyDescent="0.25"/>
    <row r="1065" ht="12" customHeight="1" x14ac:dyDescent="0.25"/>
    <row r="1066" ht="12" customHeight="1" x14ac:dyDescent="0.25"/>
    <row r="1067" ht="12" customHeight="1" x14ac:dyDescent="0.25"/>
    <row r="1068" ht="12" customHeight="1" x14ac:dyDescent="0.25"/>
    <row r="1069" ht="12" customHeight="1" x14ac:dyDescent="0.25"/>
    <row r="1070" ht="12" customHeight="1" x14ac:dyDescent="0.25"/>
    <row r="1071" ht="12" customHeight="1" x14ac:dyDescent="0.25"/>
    <row r="1072" ht="12" customHeight="1" x14ac:dyDescent="0.25"/>
    <row r="1073" ht="12" customHeight="1" x14ac:dyDescent="0.25"/>
    <row r="1074" ht="12" customHeight="1" x14ac:dyDescent="0.25"/>
    <row r="1075" ht="12" customHeight="1" x14ac:dyDescent="0.25"/>
    <row r="1076" ht="12" customHeight="1" x14ac:dyDescent="0.25"/>
    <row r="1077" ht="12" customHeight="1" x14ac:dyDescent="0.25"/>
    <row r="1078" ht="12" customHeight="1" x14ac:dyDescent="0.25"/>
    <row r="1079" ht="12" customHeight="1" x14ac:dyDescent="0.25"/>
    <row r="1080" ht="12" customHeight="1" x14ac:dyDescent="0.25"/>
    <row r="1081" ht="12" customHeight="1" x14ac:dyDescent="0.25"/>
    <row r="1082" ht="12" customHeight="1" x14ac:dyDescent="0.25"/>
    <row r="1083" ht="12" customHeight="1" x14ac:dyDescent="0.25"/>
    <row r="1084" ht="12" customHeight="1" x14ac:dyDescent="0.25"/>
    <row r="1085" ht="12" customHeight="1" x14ac:dyDescent="0.25"/>
    <row r="1086" ht="12" customHeight="1" x14ac:dyDescent="0.25"/>
    <row r="1087" ht="12" customHeight="1" x14ac:dyDescent="0.25"/>
    <row r="1088" ht="12" customHeight="1" x14ac:dyDescent="0.25"/>
    <row r="1089" ht="12" customHeight="1" x14ac:dyDescent="0.25"/>
    <row r="1090" ht="12" customHeight="1" x14ac:dyDescent="0.25"/>
    <row r="1091" ht="12" customHeight="1" x14ac:dyDescent="0.25"/>
    <row r="1092" ht="12" customHeight="1" x14ac:dyDescent="0.25"/>
    <row r="1093" ht="12" customHeight="1" x14ac:dyDescent="0.25"/>
    <row r="1094" ht="12" customHeight="1" x14ac:dyDescent="0.25"/>
    <row r="1095" ht="12" customHeight="1" x14ac:dyDescent="0.25"/>
    <row r="1096" ht="12" customHeight="1" x14ac:dyDescent="0.25"/>
    <row r="1097" ht="12" customHeight="1" x14ac:dyDescent="0.25"/>
    <row r="1098" ht="12" customHeight="1" x14ac:dyDescent="0.25"/>
    <row r="1099" ht="12" customHeight="1" x14ac:dyDescent="0.25"/>
    <row r="1100" ht="12" customHeight="1" x14ac:dyDescent="0.25"/>
    <row r="1101" ht="12" customHeight="1" x14ac:dyDescent="0.25"/>
    <row r="1102" ht="12" customHeight="1" x14ac:dyDescent="0.25"/>
    <row r="1103" ht="12" customHeight="1" x14ac:dyDescent="0.25"/>
    <row r="1104" ht="12" customHeight="1" x14ac:dyDescent="0.25"/>
    <row r="1105" ht="12" customHeight="1" x14ac:dyDescent="0.25"/>
    <row r="1106" ht="12" customHeight="1" x14ac:dyDescent="0.25"/>
    <row r="1107" ht="12" customHeight="1" x14ac:dyDescent="0.25"/>
    <row r="1108" ht="12" customHeight="1" x14ac:dyDescent="0.25"/>
    <row r="1109" ht="12" customHeight="1" x14ac:dyDescent="0.25"/>
    <row r="1110" ht="12" customHeight="1" x14ac:dyDescent="0.25"/>
    <row r="1111" ht="12" customHeight="1" x14ac:dyDescent="0.25"/>
    <row r="1112" ht="12" customHeight="1" x14ac:dyDescent="0.25"/>
    <row r="1113" ht="12" customHeight="1" x14ac:dyDescent="0.25"/>
    <row r="1114" ht="12" customHeight="1" x14ac:dyDescent="0.25"/>
    <row r="1115" ht="12" customHeight="1" x14ac:dyDescent="0.25"/>
    <row r="1116" ht="12" customHeight="1" x14ac:dyDescent="0.25"/>
    <row r="1117" ht="12" customHeight="1" x14ac:dyDescent="0.25"/>
    <row r="1118" ht="12" customHeight="1" x14ac:dyDescent="0.25"/>
    <row r="1119" ht="12" customHeight="1" x14ac:dyDescent="0.25"/>
    <row r="1120" ht="12" customHeight="1" x14ac:dyDescent="0.25"/>
    <row r="1121" ht="12" customHeight="1" x14ac:dyDescent="0.25"/>
    <row r="1122" ht="12" customHeight="1" x14ac:dyDescent="0.25"/>
    <row r="1123" ht="12" customHeight="1" x14ac:dyDescent="0.25"/>
    <row r="1124" ht="12" customHeight="1" x14ac:dyDescent="0.25"/>
    <row r="1125" ht="12" customHeight="1" x14ac:dyDescent="0.25"/>
    <row r="1126" ht="12" customHeight="1" x14ac:dyDescent="0.25"/>
    <row r="1127" ht="12" customHeight="1" x14ac:dyDescent="0.25"/>
    <row r="1128" ht="12" customHeight="1" x14ac:dyDescent="0.25"/>
    <row r="1129" ht="12" customHeight="1" x14ac:dyDescent="0.25"/>
    <row r="1130" ht="12" customHeight="1" x14ac:dyDescent="0.25"/>
    <row r="1131" ht="12" customHeight="1" x14ac:dyDescent="0.25"/>
    <row r="1132" ht="12" customHeight="1" x14ac:dyDescent="0.25"/>
    <row r="1133" ht="12" customHeight="1" x14ac:dyDescent="0.25"/>
    <row r="1134" ht="12" customHeight="1" x14ac:dyDescent="0.25"/>
    <row r="1135" ht="12" customHeight="1" x14ac:dyDescent="0.25"/>
    <row r="1136" ht="12" customHeight="1" x14ac:dyDescent="0.25"/>
    <row r="1137" ht="12" customHeight="1" x14ac:dyDescent="0.25"/>
    <row r="1138" ht="12" customHeight="1" x14ac:dyDescent="0.25"/>
    <row r="1139" ht="12" customHeight="1" x14ac:dyDescent="0.25"/>
    <row r="1140" ht="12" customHeight="1" x14ac:dyDescent="0.25"/>
    <row r="1141" ht="12" customHeight="1" x14ac:dyDescent="0.25"/>
    <row r="1142" ht="12" customHeight="1" x14ac:dyDescent="0.25"/>
    <row r="1143" ht="12" customHeight="1" x14ac:dyDescent="0.25"/>
    <row r="1144" ht="12" customHeight="1" x14ac:dyDescent="0.25"/>
    <row r="1145" ht="12" customHeight="1" x14ac:dyDescent="0.25"/>
    <row r="1146" ht="12" customHeight="1" x14ac:dyDescent="0.25"/>
    <row r="1147" ht="12" customHeight="1" x14ac:dyDescent="0.25"/>
    <row r="1148" ht="12" customHeight="1" x14ac:dyDescent="0.25"/>
    <row r="1149" ht="12" customHeight="1" x14ac:dyDescent="0.25"/>
    <row r="1150" ht="12" customHeight="1" x14ac:dyDescent="0.25"/>
    <row r="1151" ht="12" customHeight="1" x14ac:dyDescent="0.25"/>
    <row r="1152" ht="12" customHeight="1" x14ac:dyDescent="0.25"/>
    <row r="1153" ht="12" customHeight="1" x14ac:dyDescent="0.25"/>
    <row r="1154" ht="12" customHeight="1" x14ac:dyDescent="0.25"/>
    <row r="1155" ht="12" customHeight="1" x14ac:dyDescent="0.25"/>
    <row r="1156" ht="12" customHeight="1" x14ac:dyDescent="0.25"/>
    <row r="1157" ht="12" customHeight="1" x14ac:dyDescent="0.25"/>
    <row r="1158" ht="12" customHeight="1" x14ac:dyDescent="0.25"/>
    <row r="1159" ht="12" customHeight="1" x14ac:dyDescent="0.25"/>
    <row r="1160" ht="12" customHeight="1" x14ac:dyDescent="0.25"/>
    <row r="1161" ht="12" customHeight="1" x14ac:dyDescent="0.25"/>
    <row r="1162" ht="12" customHeight="1" x14ac:dyDescent="0.25"/>
    <row r="1163" ht="12" customHeight="1" x14ac:dyDescent="0.25"/>
    <row r="1164" ht="12" customHeight="1" x14ac:dyDescent="0.25"/>
    <row r="1165" ht="12" customHeight="1" x14ac:dyDescent="0.25"/>
    <row r="1166" ht="12" customHeight="1" x14ac:dyDescent="0.25"/>
    <row r="1167" ht="12" customHeight="1" x14ac:dyDescent="0.25"/>
    <row r="1168" ht="12" customHeight="1" x14ac:dyDescent="0.25"/>
    <row r="1169" ht="12" customHeight="1" x14ac:dyDescent="0.25"/>
    <row r="1170" ht="12" customHeight="1" x14ac:dyDescent="0.25"/>
    <row r="1171" ht="12" customHeight="1" x14ac:dyDescent="0.25"/>
    <row r="1172" ht="12" customHeight="1" x14ac:dyDescent="0.25"/>
    <row r="1173" ht="12" customHeight="1" x14ac:dyDescent="0.25"/>
    <row r="1174" ht="12" customHeight="1" x14ac:dyDescent="0.25"/>
    <row r="1175" ht="12" customHeight="1" x14ac:dyDescent="0.25"/>
    <row r="1176" ht="12" customHeight="1" x14ac:dyDescent="0.25"/>
    <row r="1177" ht="12" customHeight="1" x14ac:dyDescent="0.25"/>
    <row r="1178" ht="12" customHeight="1" x14ac:dyDescent="0.25"/>
    <row r="1179" ht="12" customHeight="1" x14ac:dyDescent="0.25"/>
    <row r="1180" ht="12" customHeight="1" x14ac:dyDescent="0.25"/>
    <row r="1181" ht="12" customHeight="1" x14ac:dyDescent="0.25"/>
    <row r="1182" ht="12" customHeight="1" x14ac:dyDescent="0.25"/>
    <row r="1183" ht="12" customHeight="1" x14ac:dyDescent="0.25"/>
    <row r="1184" ht="12" customHeight="1" x14ac:dyDescent="0.25"/>
    <row r="1185" ht="12" customHeight="1" x14ac:dyDescent="0.25"/>
    <row r="1186" ht="12" customHeight="1" x14ac:dyDescent="0.25"/>
    <row r="1187" ht="12" customHeight="1" x14ac:dyDescent="0.25"/>
    <row r="1188" ht="12" customHeight="1" x14ac:dyDescent="0.25"/>
    <row r="1189" ht="12" customHeight="1" x14ac:dyDescent="0.25"/>
    <row r="1190" ht="12" customHeight="1" x14ac:dyDescent="0.25"/>
    <row r="1191" ht="12" customHeight="1" x14ac:dyDescent="0.25"/>
    <row r="1192" ht="12" customHeight="1" x14ac:dyDescent="0.25"/>
    <row r="1193" ht="12" customHeight="1" x14ac:dyDescent="0.25"/>
    <row r="1194" ht="12" customHeight="1" x14ac:dyDescent="0.25"/>
    <row r="1195" ht="12" customHeight="1" x14ac:dyDescent="0.25"/>
    <row r="1196" ht="12" customHeight="1" x14ac:dyDescent="0.25"/>
    <row r="1197" ht="12" customHeight="1" x14ac:dyDescent="0.25"/>
    <row r="1198" ht="12" customHeight="1" x14ac:dyDescent="0.25"/>
    <row r="1199" ht="12" customHeight="1" x14ac:dyDescent="0.25"/>
    <row r="1200" ht="12" customHeight="1" x14ac:dyDescent="0.25"/>
    <row r="1201" ht="12" customHeight="1" x14ac:dyDescent="0.25"/>
    <row r="1202" ht="12" customHeight="1" x14ac:dyDescent="0.25"/>
    <row r="1203" ht="12" customHeight="1" x14ac:dyDescent="0.25"/>
    <row r="1204" ht="12" customHeight="1" x14ac:dyDescent="0.25"/>
    <row r="1205" ht="12" customHeight="1" x14ac:dyDescent="0.25"/>
    <row r="1206" ht="12" customHeight="1" x14ac:dyDescent="0.25"/>
    <row r="1207" ht="12" customHeight="1" x14ac:dyDescent="0.25"/>
    <row r="1208" ht="12" customHeight="1" x14ac:dyDescent="0.25"/>
    <row r="1209" ht="12" customHeight="1" x14ac:dyDescent="0.25"/>
    <row r="1210" ht="12" customHeight="1" x14ac:dyDescent="0.25"/>
    <row r="1211" ht="12" customHeight="1" x14ac:dyDescent="0.25"/>
    <row r="1212" ht="12" customHeight="1" x14ac:dyDescent="0.25"/>
    <row r="1213" ht="12" customHeight="1" x14ac:dyDescent="0.25"/>
    <row r="1214" ht="12" customHeight="1" x14ac:dyDescent="0.25"/>
    <row r="1215" ht="12" customHeight="1" x14ac:dyDescent="0.25"/>
    <row r="1216" ht="12" customHeight="1" x14ac:dyDescent="0.25"/>
    <row r="1217" ht="12" customHeight="1" x14ac:dyDescent="0.25"/>
    <row r="1218" ht="12" customHeight="1" x14ac:dyDescent="0.25"/>
    <row r="1219" ht="12" customHeight="1" x14ac:dyDescent="0.25"/>
    <row r="1220" ht="12" customHeight="1" x14ac:dyDescent="0.25"/>
    <row r="1221" ht="12" customHeight="1" x14ac:dyDescent="0.25"/>
    <row r="1222" ht="12" customHeight="1" x14ac:dyDescent="0.25"/>
    <row r="1223" ht="12" customHeight="1" x14ac:dyDescent="0.25"/>
    <row r="1224" ht="12" customHeight="1" x14ac:dyDescent="0.25"/>
    <row r="1225" ht="12" customHeight="1" x14ac:dyDescent="0.25"/>
    <row r="1226" ht="12" customHeight="1" x14ac:dyDescent="0.25"/>
    <row r="1227" ht="12" customHeight="1" x14ac:dyDescent="0.25"/>
    <row r="1228" ht="12" customHeight="1" x14ac:dyDescent="0.25"/>
    <row r="1229" ht="12" customHeight="1" x14ac:dyDescent="0.25"/>
    <row r="1230" ht="12" customHeight="1" x14ac:dyDescent="0.25"/>
    <row r="1231" ht="12" customHeight="1" x14ac:dyDescent="0.25"/>
    <row r="1232" ht="12" customHeight="1" x14ac:dyDescent="0.25"/>
    <row r="1233" ht="12" customHeight="1" x14ac:dyDescent="0.25"/>
    <row r="1234" ht="12" customHeight="1" x14ac:dyDescent="0.25"/>
    <row r="1235" ht="12" customHeight="1" x14ac:dyDescent="0.25"/>
    <row r="1236" ht="12" customHeight="1" x14ac:dyDescent="0.25"/>
    <row r="1237" ht="12" customHeight="1" x14ac:dyDescent="0.25"/>
    <row r="1238" ht="12" customHeight="1" x14ac:dyDescent="0.25"/>
    <row r="1239" ht="12" customHeight="1" x14ac:dyDescent="0.25"/>
    <row r="1240" ht="12" customHeight="1" x14ac:dyDescent="0.25"/>
    <row r="1241" ht="12" customHeight="1" x14ac:dyDescent="0.25"/>
    <row r="1242" ht="12" customHeight="1" x14ac:dyDescent="0.25"/>
    <row r="1243" ht="12" customHeight="1" x14ac:dyDescent="0.25"/>
    <row r="1244" ht="12" customHeight="1" x14ac:dyDescent="0.25"/>
    <row r="1245" ht="12" customHeight="1" x14ac:dyDescent="0.25"/>
    <row r="1246" ht="12" customHeight="1" x14ac:dyDescent="0.25"/>
    <row r="1247" ht="12" customHeight="1" x14ac:dyDescent="0.25"/>
    <row r="1248" ht="12" customHeight="1" x14ac:dyDescent="0.25"/>
    <row r="1249" ht="12" customHeight="1" x14ac:dyDescent="0.25"/>
    <row r="1250" ht="12" customHeight="1" x14ac:dyDescent="0.25"/>
    <row r="1251" ht="12" customHeight="1" x14ac:dyDescent="0.25"/>
    <row r="1252" ht="12" customHeight="1" x14ac:dyDescent="0.25"/>
    <row r="1253" ht="12" customHeight="1" x14ac:dyDescent="0.25"/>
    <row r="1254" ht="12" customHeight="1" x14ac:dyDescent="0.25"/>
    <row r="1255" ht="12" customHeight="1" x14ac:dyDescent="0.25"/>
    <row r="1256" ht="12" customHeight="1" x14ac:dyDescent="0.25"/>
    <row r="1257" ht="12" customHeight="1" x14ac:dyDescent="0.25"/>
    <row r="1258" ht="12" customHeight="1" x14ac:dyDescent="0.25"/>
    <row r="1259" ht="12" customHeight="1" x14ac:dyDescent="0.25"/>
    <row r="1260" ht="12" customHeight="1" x14ac:dyDescent="0.25"/>
    <row r="1261" ht="12" customHeight="1" x14ac:dyDescent="0.25"/>
    <row r="1262" ht="12" customHeight="1" x14ac:dyDescent="0.25"/>
    <row r="1263" ht="12" customHeight="1" x14ac:dyDescent="0.25"/>
    <row r="1264" ht="12" customHeight="1" x14ac:dyDescent="0.25"/>
    <row r="1265" ht="12" customHeight="1" x14ac:dyDescent="0.25"/>
    <row r="1266" ht="12" customHeight="1" x14ac:dyDescent="0.25"/>
    <row r="1267" ht="12" customHeight="1" x14ac:dyDescent="0.25"/>
    <row r="1268" ht="12" customHeight="1" x14ac:dyDescent="0.25"/>
    <row r="1269" ht="12" customHeight="1" x14ac:dyDescent="0.25"/>
    <row r="1270" ht="12" customHeight="1" x14ac:dyDescent="0.25"/>
    <row r="1271" ht="12" customHeight="1" x14ac:dyDescent="0.25"/>
    <row r="1272" ht="12" customHeight="1" x14ac:dyDescent="0.25"/>
    <row r="1273" ht="12" customHeight="1" x14ac:dyDescent="0.25"/>
    <row r="1274" ht="12" customHeight="1" x14ac:dyDescent="0.25"/>
    <row r="1275" ht="12" customHeight="1" x14ac:dyDescent="0.25"/>
    <row r="1276" ht="12" customHeight="1" x14ac:dyDescent="0.25"/>
    <row r="1277" ht="12" customHeight="1" x14ac:dyDescent="0.25"/>
    <row r="1278" ht="12" customHeight="1" x14ac:dyDescent="0.25"/>
    <row r="1279" ht="12" customHeight="1" x14ac:dyDescent="0.25"/>
    <row r="1280" ht="12" customHeight="1" x14ac:dyDescent="0.25"/>
    <row r="1281" ht="12" customHeight="1" x14ac:dyDescent="0.25"/>
    <row r="1282" ht="12" customHeight="1" x14ac:dyDescent="0.25"/>
    <row r="1283" ht="12" customHeight="1" x14ac:dyDescent="0.25"/>
    <row r="1284" ht="12" customHeight="1" x14ac:dyDescent="0.25"/>
    <row r="1285" ht="12" customHeight="1" x14ac:dyDescent="0.25"/>
    <row r="1286" ht="12" customHeight="1" x14ac:dyDescent="0.25"/>
    <row r="1287" ht="12" customHeight="1" x14ac:dyDescent="0.25"/>
    <row r="1288" ht="12" customHeight="1" x14ac:dyDescent="0.25"/>
    <row r="1289" ht="12" customHeight="1" x14ac:dyDescent="0.25"/>
    <row r="1290" ht="12" customHeight="1" x14ac:dyDescent="0.25"/>
    <row r="1291" ht="12" customHeight="1" x14ac:dyDescent="0.25"/>
    <row r="1292" ht="12" customHeight="1" x14ac:dyDescent="0.25"/>
    <row r="1293" ht="12" customHeight="1" x14ac:dyDescent="0.25"/>
    <row r="1294" ht="12" customHeight="1" x14ac:dyDescent="0.25"/>
    <row r="1295" ht="12" customHeight="1" x14ac:dyDescent="0.25"/>
    <row r="1296" ht="12" customHeight="1" x14ac:dyDescent="0.25"/>
    <row r="1297" ht="12" customHeight="1" x14ac:dyDescent="0.25"/>
    <row r="1298" ht="12" customHeight="1" x14ac:dyDescent="0.25"/>
    <row r="1299" ht="12" customHeight="1" x14ac:dyDescent="0.25"/>
    <row r="1300" ht="12" customHeight="1" x14ac:dyDescent="0.25"/>
    <row r="1301" ht="12" customHeight="1" x14ac:dyDescent="0.25"/>
    <row r="1302" ht="12" customHeight="1" x14ac:dyDescent="0.25"/>
    <row r="1303" ht="12" customHeight="1" x14ac:dyDescent="0.25"/>
    <row r="1304" ht="12" customHeight="1" x14ac:dyDescent="0.25"/>
    <row r="1305" ht="12" customHeight="1" x14ac:dyDescent="0.25"/>
    <row r="1306" ht="12" customHeight="1" x14ac:dyDescent="0.25"/>
    <row r="1307" ht="12" customHeight="1" x14ac:dyDescent="0.25"/>
    <row r="1308" ht="12" customHeight="1" x14ac:dyDescent="0.25"/>
    <row r="1309" ht="12" customHeight="1" x14ac:dyDescent="0.25"/>
    <row r="1310" ht="12" customHeight="1" x14ac:dyDescent="0.25"/>
    <row r="1311" ht="12" customHeight="1" x14ac:dyDescent="0.25"/>
    <row r="1312" ht="12" customHeight="1" x14ac:dyDescent="0.25"/>
    <row r="1313" ht="12" customHeight="1" x14ac:dyDescent="0.25"/>
    <row r="1314" ht="12" customHeight="1" x14ac:dyDescent="0.25"/>
    <row r="1315" ht="12" customHeight="1" x14ac:dyDescent="0.25"/>
    <row r="1316" ht="12" customHeight="1" x14ac:dyDescent="0.25"/>
    <row r="1317" ht="12" customHeight="1" x14ac:dyDescent="0.25"/>
    <row r="1318" ht="12" customHeight="1" x14ac:dyDescent="0.25"/>
    <row r="1319" ht="12" customHeight="1" x14ac:dyDescent="0.25"/>
    <row r="1320" ht="12" customHeight="1" x14ac:dyDescent="0.25"/>
    <row r="1321" ht="12" customHeight="1" x14ac:dyDescent="0.25"/>
    <row r="1322" ht="12" customHeight="1" x14ac:dyDescent="0.25"/>
    <row r="1323" ht="12" customHeight="1" x14ac:dyDescent="0.25"/>
    <row r="1324" ht="12" customHeight="1" x14ac:dyDescent="0.25"/>
    <row r="1325" ht="12" customHeight="1" x14ac:dyDescent="0.25"/>
    <row r="1326" ht="12" customHeight="1" x14ac:dyDescent="0.25"/>
    <row r="1327" ht="12" customHeight="1" x14ac:dyDescent="0.25"/>
    <row r="1328" ht="12" customHeight="1" x14ac:dyDescent="0.25"/>
    <row r="1329" ht="12" customHeight="1" x14ac:dyDescent="0.25"/>
    <row r="1330" ht="12" customHeight="1" x14ac:dyDescent="0.25"/>
    <row r="1331" ht="12" customHeight="1" x14ac:dyDescent="0.25"/>
    <row r="1332" ht="12" customHeight="1" x14ac:dyDescent="0.25"/>
    <row r="1333" ht="12" customHeight="1" x14ac:dyDescent="0.25"/>
    <row r="1334" ht="12" customHeight="1" x14ac:dyDescent="0.25"/>
    <row r="1335" ht="12" customHeight="1" x14ac:dyDescent="0.25"/>
    <row r="1336" ht="12" customHeight="1" x14ac:dyDescent="0.25"/>
    <row r="1337" ht="12" customHeight="1" x14ac:dyDescent="0.25"/>
    <row r="1338" ht="12" customHeight="1" x14ac:dyDescent="0.25"/>
    <row r="1339" ht="12" customHeight="1" x14ac:dyDescent="0.25"/>
    <row r="1340" ht="12" customHeight="1" x14ac:dyDescent="0.25"/>
    <row r="1341" ht="12" customHeight="1" x14ac:dyDescent="0.25"/>
    <row r="1342" ht="12" customHeight="1" x14ac:dyDescent="0.25"/>
    <row r="1343" ht="12" customHeight="1" x14ac:dyDescent="0.25"/>
    <row r="1344" ht="12" customHeight="1" x14ac:dyDescent="0.25"/>
    <row r="1345" ht="12" customHeight="1" x14ac:dyDescent="0.25"/>
    <row r="1346" ht="12" customHeight="1" x14ac:dyDescent="0.25"/>
    <row r="1347" ht="12" customHeight="1" x14ac:dyDescent="0.25"/>
    <row r="1348" ht="12" customHeight="1" x14ac:dyDescent="0.25"/>
    <row r="1349" ht="12" customHeight="1" x14ac:dyDescent="0.25"/>
    <row r="1350" ht="12" customHeight="1" x14ac:dyDescent="0.25"/>
    <row r="1351" ht="12" customHeight="1" x14ac:dyDescent="0.25"/>
    <row r="1352" ht="12" customHeight="1" x14ac:dyDescent="0.25"/>
    <row r="1353" ht="12" customHeight="1" x14ac:dyDescent="0.25"/>
    <row r="1354" ht="12" customHeight="1" x14ac:dyDescent="0.25"/>
    <row r="1355" ht="12" customHeight="1" x14ac:dyDescent="0.25"/>
    <row r="1356" ht="12" customHeight="1" x14ac:dyDescent="0.25"/>
    <row r="1357" ht="12" customHeight="1" x14ac:dyDescent="0.25"/>
    <row r="1358" ht="12" customHeight="1" x14ac:dyDescent="0.25"/>
    <row r="1359" ht="12" customHeight="1" x14ac:dyDescent="0.25"/>
    <row r="1360" ht="12" customHeight="1" x14ac:dyDescent="0.25"/>
    <row r="1361" ht="12" customHeight="1" x14ac:dyDescent="0.25"/>
    <row r="1362" ht="12" customHeight="1" x14ac:dyDescent="0.25"/>
    <row r="1363" ht="12" customHeight="1" x14ac:dyDescent="0.25"/>
    <row r="1364" ht="12" customHeight="1" x14ac:dyDescent="0.25"/>
    <row r="1365" ht="12" customHeight="1" x14ac:dyDescent="0.25"/>
    <row r="1366" ht="12" customHeight="1" x14ac:dyDescent="0.25"/>
    <row r="1367" ht="12" customHeight="1" x14ac:dyDescent="0.25"/>
    <row r="1368" ht="12" customHeight="1" x14ac:dyDescent="0.25"/>
    <row r="1369" ht="12" customHeight="1" x14ac:dyDescent="0.25"/>
    <row r="1370" ht="12" customHeight="1" x14ac:dyDescent="0.25"/>
    <row r="1371" ht="12" customHeight="1" x14ac:dyDescent="0.25"/>
    <row r="1372" ht="12" customHeight="1" x14ac:dyDescent="0.25"/>
    <row r="1373" ht="12" customHeight="1" x14ac:dyDescent="0.25"/>
    <row r="1374" ht="12" customHeight="1" x14ac:dyDescent="0.25"/>
    <row r="1375" ht="12" customHeight="1" x14ac:dyDescent="0.25"/>
    <row r="1376" ht="12" customHeight="1" x14ac:dyDescent="0.25"/>
    <row r="1377" ht="12" customHeight="1" x14ac:dyDescent="0.25"/>
    <row r="1378" ht="12" customHeight="1" x14ac:dyDescent="0.25"/>
    <row r="1379" ht="12" customHeight="1" x14ac:dyDescent="0.25"/>
    <row r="1380" ht="12" customHeight="1" x14ac:dyDescent="0.25"/>
    <row r="1381" ht="12" customHeight="1" x14ac:dyDescent="0.25"/>
    <row r="1382" ht="12" customHeight="1" x14ac:dyDescent="0.25"/>
    <row r="1383" ht="12" customHeight="1" x14ac:dyDescent="0.25"/>
    <row r="1384" ht="12" customHeight="1" x14ac:dyDescent="0.25"/>
    <row r="1385" ht="12" customHeight="1" x14ac:dyDescent="0.25"/>
    <row r="1386" ht="12" customHeight="1" x14ac:dyDescent="0.25"/>
    <row r="1387" ht="12" customHeight="1" x14ac:dyDescent="0.25"/>
    <row r="1388" ht="12" customHeight="1" x14ac:dyDescent="0.25"/>
    <row r="1389" ht="12" customHeight="1" x14ac:dyDescent="0.25"/>
    <row r="1390" ht="12" customHeight="1" x14ac:dyDescent="0.25"/>
    <row r="1391" ht="12" customHeight="1" x14ac:dyDescent="0.25"/>
    <row r="1392" ht="12" customHeight="1" x14ac:dyDescent="0.25"/>
    <row r="1393" ht="12" customHeight="1" x14ac:dyDescent="0.25"/>
    <row r="1394" ht="12" customHeight="1" x14ac:dyDescent="0.25"/>
    <row r="1395" ht="12" customHeight="1" x14ac:dyDescent="0.25"/>
    <row r="1396" ht="12" customHeight="1" x14ac:dyDescent="0.25"/>
    <row r="1397" ht="12" customHeight="1" x14ac:dyDescent="0.25"/>
    <row r="1398" ht="12" customHeight="1" x14ac:dyDescent="0.25"/>
    <row r="1399" ht="12" customHeight="1" x14ac:dyDescent="0.25"/>
    <row r="1400" ht="12" customHeight="1" x14ac:dyDescent="0.25"/>
    <row r="1401" ht="12" customHeight="1" x14ac:dyDescent="0.25"/>
    <row r="1402" ht="12" customHeight="1" x14ac:dyDescent="0.25"/>
    <row r="1403" ht="12" customHeight="1" x14ac:dyDescent="0.25"/>
    <row r="1404" ht="12" customHeight="1" x14ac:dyDescent="0.25"/>
    <row r="1405" ht="12" customHeight="1" x14ac:dyDescent="0.25"/>
    <row r="1406" ht="12" customHeight="1" x14ac:dyDescent="0.25"/>
    <row r="1407" ht="12" customHeight="1" x14ac:dyDescent="0.25"/>
    <row r="1408" ht="12" customHeight="1" x14ac:dyDescent="0.25"/>
    <row r="1409" ht="12" customHeight="1" x14ac:dyDescent="0.25"/>
    <row r="1410" ht="12" customHeight="1" x14ac:dyDescent="0.25"/>
    <row r="1411" ht="12" customHeight="1" x14ac:dyDescent="0.25"/>
    <row r="1412" ht="12" customHeight="1" x14ac:dyDescent="0.25"/>
    <row r="1413" ht="12" customHeight="1" x14ac:dyDescent="0.25"/>
    <row r="1414" ht="12" customHeight="1" x14ac:dyDescent="0.25"/>
    <row r="1415" ht="12" customHeight="1" x14ac:dyDescent="0.25"/>
    <row r="1416" ht="12" customHeight="1" x14ac:dyDescent="0.25"/>
    <row r="1417" ht="12" customHeight="1" x14ac:dyDescent="0.25"/>
    <row r="1418" ht="12" customHeight="1" x14ac:dyDescent="0.25"/>
    <row r="1419" ht="12" customHeight="1" x14ac:dyDescent="0.25"/>
    <row r="1420" ht="12" customHeight="1" x14ac:dyDescent="0.25"/>
    <row r="1421" ht="12" customHeight="1" x14ac:dyDescent="0.25"/>
    <row r="1422" ht="12" customHeight="1" x14ac:dyDescent="0.25"/>
    <row r="1423" ht="12" customHeight="1" x14ac:dyDescent="0.25"/>
    <row r="1424" ht="12" customHeight="1" x14ac:dyDescent="0.25"/>
    <row r="1425" ht="12" customHeight="1" x14ac:dyDescent="0.25"/>
    <row r="1426" ht="12" customHeight="1" x14ac:dyDescent="0.25"/>
    <row r="1427" ht="12" customHeight="1" x14ac:dyDescent="0.25"/>
    <row r="1428" ht="12" customHeight="1" x14ac:dyDescent="0.25"/>
    <row r="1429" ht="12" customHeight="1" x14ac:dyDescent="0.25"/>
    <row r="1430" ht="12" customHeight="1" x14ac:dyDescent="0.25"/>
    <row r="1431" ht="12" customHeight="1" x14ac:dyDescent="0.25"/>
    <row r="1432" ht="12" customHeight="1" x14ac:dyDescent="0.25"/>
    <row r="1433" ht="12" customHeight="1" x14ac:dyDescent="0.25"/>
    <row r="1434" ht="12" customHeight="1" x14ac:dyDescent="0.25"/>
    <row r="1435" ht="12" customHeight="1" x14ac:dyDescent="0.25"/>
    <row r="1436" ht="12" customHeight="1" x14ac:dyDescent="0.25"/>
    <row r="1437" ht="12" customHeight="1" x14ac:dyDescent="0.25"/>
    <row r="1438" ht="12" customHeight="1" x14ac:dyDescent="0.25"/>
    <row r="1439" ht="12" customHeight="1" x14ac:dyDescent="0.25"/>
    <row r="1440" ht="12" customHeight="1" x14ac:dyDescent="0.25"/>
    <row r="1441" ht="12" customHeight="1" x14ac:dyDescent="0.25"/>
    <row r="1442" ht="12" customHeight="1" x14ac:dyDescent="0.25"/>
    <row r="1443" ht="12" customHeight="1" x14ac:dyDescent="0.25"/>
    <row r="1444" ht="12" customHeight="1" x14ac:dyDescent="0.25"/>
    <row r="1445" ht="12" customHeight="1" x14ac:dyDescent="0.25"/>
    <row r="1446" ht="12" customHeight="1" x14ac:dyDescent="0.25"/>
    <row r="1447" ht="12" customHeight="1" x14ac:dyDescent="0.25"/>
    <row r="1448" ht="12" customHeight="1" x14ac:dyDescent="0.25"/>
    <row r="1449" ht="12" customHeight="1" x14ac:dyDescent="0.25"/>
    <row r="1450" ht="12" customHeight="1" x14ac:dyDescent="0.25"/>
    <row r="1451" ht="12" customHeight="1" x14ac:dyDescent="0.25"/>
    <row r="1452" ht="12" customHeight="1" x14ac:dyDescent="0.25"/>
    <row r="1453" ht="12" customHeight="1" x14ac:dyDescent="0.25"/>
    <row r="1454" ht="12" customHeight="1" x14ac:dyDescent="0.25"/>
    <row r="1455" ht="12" customHeight="1" x14ac:dyDescent="0.25"/>
    <row r="1456" ht="12" customHeight="1" x14ac:dyDescent="0.25"/>
    <row r="1457" ht="12" customHeight="1" x14ac:dyDescent="0.25"/>
    <row r="1458" ht="12" customHeight="1" x14ac:dyDescent="0.25"/>
    <row r="1459" ht="12" customHeight="1" x14ac:dyDescent="0.25"/>
    <row r="1460" ht="12" customHeight="1" x14ac:dyDescent="0.25"/>
    <row r="1461" ht="12" customHeight="1" x14ac:dyDescent="0.25"/>
    <row r="1462" ht="12" customHeight="1" x14ac:dyDescent="0.25"/>
    <row r="1463" ht="12" customHeight="1" x14ac:dyDescent="0.25"/>
    <row r="1464" ht="12" customHeight="1" x14ac:dyDescent="0.25"/>
    <row r="1465" ht="12" customHeight="1" x14ac:dyDescent="0.25"/>
    <row r="1466" ht="12" customHeight="1" x14ac:dyDescent="0.25"/>
    <row r="1467" ht="12" customHeight="1" x14ac:dyDescent="0.25"/>
    <row r="1468" ht="12" customHeight="1" x14ac:dyDescent="0.25"/>
    <row r="1469" ht="12" customHeight="1" x14ac:dyDescent="0.25"/>
    <row r="1470" ht="12" customHeight="1" x14ac:dyDescent="0.25"/>
    <row r="1471" ht="12" customHeight="1" x14ac:dyDescent="0.25"/>
    <row r="1472" ht="12" customHeight="1" x14ac:dyDescent="0.25"/>
    <row r="1473" ht="12" customHeight="1" x14ac:dyDescent="0.25"/>
    <row r="1474" ht="12" customHeight="1" x14ac:dyDescent="0.25"/>
    <row r="1475" ht="12" customHeight="1" x14ac:dyDescent="0.25"/>
    <row r="1476" ht="12" customHeight="1" x14ac:dyDescent="0.25"/>
    <row r="1477" ht="12" customHeight="1" x14ac:dyDescent="0.25"/>
    <row r="1478" ht="12" customHeight="1" x14ac:dyDescent="0.25"/>
    <row r="1479" ht="12" customHeight="1" x14ac:dyDescent="0.25"/>
    <row r="1480" ht="12" customHeight="1" x14ac:dyDescent="0.25"/>
    <row r="1481" ht="12" customHeight="1" x14ac:dyDescent="0.25"/>
    <row r="1482" ht="12" customHeight="1" x14ac:dyDescent="0.25"/>
    <row r="1483" ht="12" customHeight="1" x14ac:dyDescent="0.25"/>
    <row r="1484" ht="12" customHeight="1" x14ac:dyDescent="0.25"/>
    <row r="1485" ht="12" customHeight="1" x14ac:dyDescent="0.25"/>
    <row r="1486" ht="12" customHeight="1" x14ac:dyDescent="0.25"/>
    <row r="1487" ht="12" customHeight="1" x14ac:dyDescent="0.25"/>
    <row r="1488" ht="12" customHeight="1" x14ac:dyDescent="0.25"/>
    <row r="1489" ht="12" customHeight="1" x14ac:dyDescent="0.25"/>
    <row r="1490" ht="12" customHeight="1" x14ac:dyDescent="0.25"/>
    <row r="1491" ht="12" customHeight="1" x14ac:dyDescent="0.25"/>
    <row r="1492" ht="12" customHeight="1" x14ac:dyDescent="0.25"/>
    <row r="1493" ht="12" customHeight="1" x14ac:dyDescent="0.25"/>
    <row r="1494" ht="12" customHeight="1" x14ac:dyDescent="0.25"/>
    <row r="1495" ht="12" customHeight="1" x14ac:dyDescent="0.25"/>
    <row r="1496" ht="12" customHeight="1" x14ac:dyDescent="0.25"/>
    <row r="1497" ht="12" customHeight="1" x14ac:dyDescent="0.25"/>
    <row r="1498" ht="12" customHeight="1" x14ac:dyDescent="0.25"/>
    <row r="1499" ht="12" customHeight="1" x14ac:dyDescent="0.25"/>
    <row r="1500" ht="12" customHeight="1" x14ac:dyDescent="0.25"/>
    <row r="1501" ht="12" customHeight="1" x14ac:dyDescent="0.25"/>
    <row r="1502" ht="12" customHeight="1" x14ac:dyDescent="0.25"/>
    <row r="1503" ht="12" customHeight="1" x14ac:dyDescent="0.25"/>
    <row r="1504" ht="12" customHeight="1" x14ac:dyDescent="0.25"/>
    <row r="1505" ht="12" customHeight="1" x14ac:dyDescent="0.25"/>
    <row r="1506" ht="12" customHeight="1" x14ac:dyDescent="0.25"/>
    <row r="1507" ht="12" customHeight="1" x14ac:dyDescent="0.25"/>
    <row r="1508" ht="12" customHeight="1" x14ac:dyDescent="0.25"/>
    <row r="1509" ht="12" customHeight="1" x14ac:dyDescent="0.25"/>
    <row r="1510" ht="12" customHeight="1" x14ac:dyDescent="0.25"/>
    <row r="1511" ht="12" customHeight="1" x14ac:dyDescent="0.25"/>
    <row r="1512" ht="12" customHeight="1" x14ac:dyDescent="0.25"/>
    <row r="1513" ht="12" customHeight="1" x14ac:dyDescent="0.25"/>
    <row r="1514" ht="12" customHeight="1" x14ac:dyDescent="0.25"/>
    <row r="1515" ht="12" customHeight="1" x14ac:dyDescent="0.25"/>
    <row r="1516" ht="12" customHeight="1" x14ac:dyDescent="0.25"/>
    <row r="1517" ht="12" customHeight="1" x14ac:dyDescent="0.25"/>
    <row r="1518" ht="12" customHeight="1" x14ac:dyDescent="0.25"/>
    <row r="1519" ht="12" customHeight="1" x14ac:dyDescent="0.25"/>
    <row r="1520" ht="12" customHeight="1" x14ac:dyDescent="0.25"/>
    <row r="1521" ht="12" customHeight="1" x14ac:dyDescent="0.25"/>
    <row r="1522" ht="12" customHeight="1" x14ac:dyDescent="0.25"/>
    <row r="1523" ht="12" customHeight="1" x14ac:dyDescent="0.25"/>
    <row r="1524" ht="12" customHeight="1" x14ac:dyDescent="0.25"/>
    <row r="1525" ht="12" customHeight="1" x14ac:dyDescent="0.25"/>
    <row r="1526" ht="12" customHeight="1" x14ac:dyDescent="0.25"/>
    <row r="1527" ht="12" customHeight="1" x14ac:dyDescent="0.25"/>
    <row r="1528" ht="12" customHeight="1" x14ac:dyDescent="0.25"/>
    <row r="1529" ht="12" customHeight="1" x14ac:dyDescent="0.25"/>
    <row r="1530" ht="12" customHeight="1" x14ac:dyDescent="0.25"/>
    <row r="1531" ht="12" customHeight="1" x14ac:dyDescent="0.25"/>
    <row r="1532" ht="12" customHeight="1" x14ac:dyDescent="0.25"/>
    <row r="1533" ht="12" customHeight="1" x14ac:dyDescent="0.25"/>
    <row r="1534" ht="12" customHeight="1" x14ac:dyDescent="0.25"/>
    <row r="1535" ht="12" customHeight="1" x14ac:dyDescent="0.25"/>
    <row r="1536" ht="12" customHeight="1" x14ac:dyDescent="0.25"/>
    <row r="1537" ht="12" customHeight="1" x14ac:dyDescent="0.25"/>
    <row r="1538" ht="12" customHeight="1" x14ac:dyDescent="0.25"/>
    <row r="1539" ht="12" customHeight="1" x14ac:dyDescent="0.25"/>
    <row r="1540" ht="12" customHeight="1" x14ac:dyDescent="0.25"/>
    <row r="1541" ht="12" customHeight="1" x14ac:dyDescent="0.25"/>
    <row r="1542" ht="12" customHeight="1" x14ac:dyDescent="0.25"/>
    <row r="1543" ht="12" customHeight="1" x14ac:dyDescent="0.25"/>
    <row r="1544" ht="12" customHeight="1" x14ac:dyDescent="0.25"/>
    <row r="1545" ht="12" customHeight="1" x14ac:dyDescent="0.25"/>
    <row r="1546" ht="12" customHeight="1" x14ac:dyDescent="0.25"/>
    <row r="1547" ht="12" customHeight="1" x14ac:dyDescent="0.25"/>
    <row r="1548" ht="12" customHeight="1" x14ac:dyDescent="0.25"/>
    <row r="1549" ht="12" customHeight="1" x14ac:dyDescent="0.25"/>
    <row r="1550" ht="12" customHeight="1" x14ac:dyDescent="0.25"/>
    <row r="1551" ht="12" customHeight="1" x14ac:dyDescent="0.25"/>
    <row r="1552" ht="12" customHeight="1" x14ac:dyDescent="0.25"/>
    <row r="1553" ht="12" customHeight="1" x14ac:dyDescent="0.25"/>
    <row r="1554" ht="12" customHeight="1" x14ac:dyDescent="0.25"/>
    <row r="1555" ht="12" customHeight="1" x14ac:dyDescent="0.25"/>
    <row r="1556" ht="12" customHeight="1" x14ac:dyDescent="0.25"/>
    <row r="1557" ht="12" customHeight="1" x14ac:dyDescent="0.25"/>
    <row r="1558" ht="12" customHeight="1" x14ac:dyDescent="0.25"/>
    <row r="1559" ht="12" customHeight="1" x14ac:dyDescent="0.25"/>
    <row r="1560" ht="12" customHeight="1" x14ac:dyDescent="0.25"/>
    <row r="1561" ht="12" customHeight="1" x14ac:dyDescent="0.25"/>
    <row r="1562" ht="12" customHeight="1" x14ac:dyDescent="0.25"/>
    <row r="1563" ht="12" customHeight="1" x14ac:dyDescent="0.25"/>
    <row r="1564" ht="12" customHeight="1" x14ac:dyDescent="0.25"/>
    <row r="1565" ht="12" customHeight="1" x14ac:dyDescent="0.25"/>
    <row r="1566" ht="12" customHeight="1" x14ac:dyDescent="0.25"/>
    <row r="1567" ht="12" customHeight="1" x14ac:dyDescent="0.25"/>
    <row r="1568" ht="12" customHeight="1" x14ac:dyDescent="0.25"/>
    <row r="1569" ht="12" customHeight="1" x14ac:dyDescent="0.25"/>
    <row r="1570" ht="12" customHeight="1" x14ac:dyDescent="0.25"/>
    <row r="1571" ht="12" customHeight="1" x14ac:dyDescent="0.25"/>
    <row r="1572" ht="12" customHeight="1" x14ac:dyDescent="0.25"/>
    <row r="1573" ht="12" customHeight="1" x14ac:dyDescent="0.25"/>
    <row r="1574" ht="12" customHeight="1" x14ac:dyDescent="0.25"/>
    <row r="1575" ht="12" customHeight="1" x14ac:dyDescent="0.25"/>
    <row r="1576" ht="12" customHeight="1" x14ac:dyDescent="0.25"/>
    <row r="1577" ht="12" customHeight="1" x14ac:dyDescent="0.25"/>
    <row r="1578" ht="12" customHeight="1" x14ac:dyDescent="0.25"/>
    <row r="1579" ht="12" customHeight="1" x14ac:dyDescent="0.25"/>
    <row r="1580" ht="12" customHeight="1" x14ac:dyDescent="0.25"/>
    <row r="1581" ht="12" customHeight="1" x14ac:dyDescent="0.25"/>
    <row r="1582" ht="12" customHeight="1" x14ac:dyDescent="0.25"/>
    <row r="1583" ht="12" customHeight="1" x14ac:dyDescent="0.25"/>
    <row r="1584" ht="12" customHeight="1" x14ac:dyDescent="0.25"/>
    <row r="1585" ht="12" customHeight="1" x14ac:dyDescent="0.25"/>
    <row r="1586" ht="12" customHeight="1" x14ac:dyDescent="0.25"/>
    <row r="1587" ht="12" customHeight="1" x14ac:dyDescent="0.25"/>
    <row r="1588" ht="12" customHeight="1" x14ac:dyDescent="0.25"/>
    <row r="1589" ht="12" customHeight="1" x14ac:dyDescent="0.25"/>
    <row r="1590" ht="12" customHeight="1" x14ac:dyDescent="0.25"/>
    <row r="1591" ht="12" customHeight="1" x14ac:dyDescent="0.25"/>
    <row r="1592" ht="12" customHeight="1" x14ac:dyDescent="0.25"/>
    <row r="1593" ht="12" customHeight="1" x14ac:dyDescent="0.25"/>
    <row r="1594" ht="12" customHeight="1" x14ac:dyDescent="0.25"/>
    <row r="1595" ht="12" customHeight="1" x14ac:dyDescent="0.25"/>
    <row r="1596" ht="12" customHeight="1" x14ac:dyDescent="0.25"/>
    <row r="1597" ht="12" customHeight="1" x14ac:dyDescent="0.25"/>
    <row r="1598" ht="12" customHeight="1" x14ac:dyDescent="0.25"/>
    <row r="1599" ht="12" customHeight="1" x14ac:dyDescent="0.25"/>
    <row r="1600" ht="12" customHeight="1" x14ac:dyDescent="0.25"/>
    <row r="1601" ht="12" customHeight="1" x14ac:dyDescent="0.25"/>
    <row r="1602" ht="12" customHeight="1" x14ac:dyDescent="0.25"/>
    <row r="1603" ht="12" customHeight="1" x14ac:dyDescent="0.25"/>
    <row r="1604" ht="12" customHeight="1" x14ac:dyDescent="0.25"/>
    <row r="1605" ht="12" customHeight="1" x14ac:dyDescent="0.25"/>
    <row r="1606" ht="12" customHeight="1" x14ac:dyDescent="0.25"/>
    <row r="1607" ht="12" customHeight="1" x14ac:dyDescent="0.25"/>
    <row r="1608" ht="12" customHeight="1" x14ac:dyDescent="0.25"/>
    <row r="1609" ht="12" customHeight="1" x14ac:dyDescent="0.25"/>
    <row r="1610" ht="12" customHeight="1" x14ac:dyDescent="0.25"/>
    <row r="1611" ht="12" customHeight="1" x14ac:dyDescent="0.25"/>
    <row r="1612" ht="12" customHeight="1" x14ac:dyDescent="0.25"/>
    <row r="1613" ht="12" customHeight="1" x14ac:dyDescent="0.25"/>
    <row r="1614" ht="12" customHeight="1" x14ac:dyDescent="0.25"/>
    <row r="1615" ht="12" customHeight="1" x14ac:dyDescent="0.25"/>
    <row r="1616" ht="12" customHeight="1" x14ac:dyDescent="0.25"/>
    <row r="1617" ht="12" customHeight="1" x14ac:dyDescent="0.25"/>
    <row r="1618" ht="12" customHeight="1" x14ac:dyDescent="0.25"/>
    <row r="1619" ht="12" customHeight="1" x14ac:dyDescent="0.25"/>
    <row r="1620" ht="12" customHeight="1" x14ac:dyDescent="0.25"/>
    <row r="1621" ht="12" customHeight="1" x14ac:dyDescent="0.25"/>
    <row r="1622" ht="12" customHeight="1" x14ac:dyDescent="0.25"/>
    <row r="1623" ht="12" customHeight="1" x14ac:dyDescent="0.25"/>
    <row r="1624" ht="12" customHeight="1" x14ac:dyDescent="0.25"/>
    <row r="1625" ht="12" customHeight="1" x14ac:dyDescent="0.25"/>
    <row r="1626" ht="12" customHeight="1" x14ac:dyDescent="0.25"/>
    <row r="1627" ht="12" customHeight="1" x14ac:dyDescent="0.25"/>
    <row r="1628" ht="12" customHeight="1" x14ac:dyDescent="0.25"/>
    <row r="1629" ht="12" customHeight="1" x14ac:dyDescent="0.25"/>
    <row r="1630" ht="12" customHeight="1" x14ac:dyDescent="0.25"/>
    <row r="1631" ht="12" customHeight="1" x14ac:dyDescent="0.25"/>
    <row r="1632" ht="12" customHeight="1" x14ac:dyDescent="0.25"/>
    <row r="1633" ht="12" customHeight="1" x14ac:dyDescent="0.25"/>
    <row r="1634" ht="12" customHeight="1" x14ac:dyDescent="0.25"/>
    <row r="1635" ht="12" customHeight="1" x14ac:dyDescent="0.25"/>
    <row r="1636" ht="12" customHeight="1" x14ac:dyDescent="0.25"/>
    <row r="1637" ht="12" customHeight="1" x14ac:dyDescent="0.25"/>
    <row r="1638" ht="12" customHeight="1" x14ac:dyDescent="0.25"/>
    <row r="1639" ht="12" customHeight="1" x14ac:dyDescent="0.25"/>
    <row r="1640" ht="12" customHeight="1" x14ac:dyDescent="0.25"/>
    <row r="1641" ht="12" customHeight="1" x14ac:dyDescent="0.25"/>
    <row r="1642" ht="12" customHeight="1" x14ac:dyDescent="0.25"/>
    <row r="1643" ht="12" customHeight="1" x14ac:dyDescent="0.25"/>
    <row r="1644" ht="12" customHeight="1" x14ac:dyDescent="0.25"/>
    <row r="1645" ht="12" customHeight="1" x14ac:dyDescent="0.25"/>
    <row r="1646" ht="12" customHeight="1" x14ac:dyDescent="0.25"/>
    <row r="1647" ht="12" customHeight="1" x14ac:dyDescent="0.25"/>
    <row r="1648" ht="12" customHeight="1" x14ac:dyDescent="0.25"/>
    <row r="1649" ht="12" customHeight="1" x14ac:dyDescent="0.25"/>
    <row r="1650" ht="12" customHeight="1" x14ac:dyDescent="0.25"/>
    <row r="1651" ht="12" customHeight="1" x14ac:dyDescent="0.25"/>
    <row r="1652" ht="12" customHeight="1" x14ac:dyDescent="0.25"/>
    <row r="1653" ht="12" customHeight="1" x14ac:dyDescent="0.25"/>
    <row r="1654" ht="12" customHeight="1" x14ac:dyDescent="0.25"/>
    <row r="1655" ht="12" customHeight="1" x14ac:dyDescent="0.25"/>
    <row r="1656" ht="12" customHeight="1" x14ac:dyDescent="0.25"/>
    <row r="1657" ht="12" customHeight="1" x14ac:dyDescent="0.25"/>
    <row r="1658" ht="12" customHeight="1" x14ac:dyDescent="0.25"/>
    <row r="1659" ht="12" customHeight="1" x14ac:dyDescent="0.25"/>
    <row r="1660" ht="12" customHeight="1" x14ac:dyDescent="0.25"/>
    <row r="1661" ht="12" customHeight="1" x14ac:dyDescent="0.25"/>
    <row r="1662" ht="12" customHeight="1" x14ac:dyDescent="0.25"/>
    <row r="1663" ht="12" customHeight="1" x14ac:dyDescent="0.25"/>
    <row r="1664" ht="12" customHeight="1" x14ac:dyDescent="0.25"/>
    <row r="1665" ht="12" customHeight="1" x14ac:dyDescent="0.25"/>
    <row r="1666" ht="12" customHeight="1" x14ac:dyDescent="0.25"/>
    <row r="1667" ht="12" customHeight="1" x14ac:dyDescent="0.25"/>
    <row r="1668" ht="12" customHeight="1" x14ac:dyDescent="0.25"/>
    <row r="1669" ht="12" customHeight="1" x14ac:dyDescent="0.25"/>
    <row r="1670" ht="12" customHeight="1" x14ac:dyDescent="0.25"/>
    <row r="1671" ht="12" customHeight="1" x14ac:dyDescent="0.25"/>
    <row r="1672" ht="12" customHeight="1" x14ac:dyDescent="0.25"/>
    <row r="1673" ht="12" customHeight="1" x14ac:dyDescent="0.25"/>
    <row r="1674" ht="12" customHeight="1" x14ac:dyDescent="0.25"/>
    <row r="1675" ht="12" customHeight="1" x14ac:dyDescent="0.25"/>
    <row r="1676" ht="12" customHeight="1" x14ac:dyDescent="0.25"/>
    <row r="1677" ht="12" customHeight="1" x14ac:dyDescent="0.25"/>
    <row r="1678" ht="12" customHeight="1" x14ac:dyDescent="0.25"/>
    <row r="1679" ht="12" customHeight="1" x14ac:dyDescent="0.25"/>
    <row r="1680" ht="12" customHeight="1" x14ac:dyDescent="0.25"/>
    <row r="1681" ht="12" customHeight="1" x14ac:dyDescent="0.25"/>
    <row r="1682" ht="12" customHeight="1" x14ac:dyDescent="0.25"/>
    <row r="1683" ht="12" customHeight="1" x14ac:dyDescent="0.25"/>
    <row r="1684" ht="12" customHeight="1" x14ac:dyDescent="0.25"/>
    <row r="1685" ht="12" customHeight="1" x14ac:dyDescent="0.25"/>
    <row r="1686" ht="12" customHeight="1" x14ac:dyDescent="0.25"/>
    <row r="1687" ht="12" customHeight="1" x14ac:dyDescent="0.25"/>
    <row r="1688" ht="12" customHeight="1" x14ac:dyDescent="0.25"/>
    <row r="1689" ht="12" customHeight="1" x14ac:dyDescent="0.25"/>
    <row r="1690" ht="12" customHeight="1" x14ac:dyDescent="0.25"/>
    <row r="1691" ht="12" customHeight="1" x14ac:dyDescent="0.25"/>
    <row r="1692" ht="12" customHeight="1" x14ac:dyDescent="0.25"/>
    <row r="1693" ht="12" customHeight="1" x14ac:dyDescent="0.25"/>
    <row r="1694" ht="12" customHeight="1" x14ac:dyDescent="0.25"/>
    <row r="1695" ht="12" customHeight="1" x14ac:dyDescent="0.25"/>
    <row r="1696" ht="12" customHeight="1" x14ac:dyDescent="0.25"/>
    <row r="1697" ht="12" customHeight="1" x14ac:dyDescent="0.25"/>
    <row r="1698" ht="12" customHeight="1" x14ac:dyDescent="0.25"/>
    <row r="1699" ht="12" customHeight="1" x14ac:dyDescent="0.25"/>
    <row r="1700" ht="12" customHeight="1" x14ac:dyDescent="0.25"/>
    <row r="1701" ht="12" customHeight="1" x14ac:dyDescent="0.25"/>
    <row r="1702" ht="12" customHeight="1" x14ac:dyDescent="0.25"/>
    <row r="1703" ht="12" customHeight="1" x14ac:dyDescent="0.25"/>
    <row r="1704" ht="12" customHeight="1" x14ac:dyDescent="0.25"/>
    <row r="1705" ht="12" customHeight="1" x14ac:dyDescent="0.25"/>
    <row r="1706" ht="12" customHeight="1" x14ac:dyDescent="0.25"/>
    <row r="1707" ht="12" customHeight="1" x14ac:dyDescent="0.25"/>
    <row r="1708" ht="12" customHeight="1" x14ac:dyDescent="0.25"/>
    <row r="1709" ht="12" customHeight="1" x14ac:dyDescent="0.25"/>
    <row r="1710" ht="12" customHeight="1" x14ac:dyDescent="0.25"/>
    <row r="1711" ht="12" customHeight="1" x14ac:dyDescent="0.25"/>
    <row r="1712" ht="12" customHeight="1" x14ac:dyDescent="0.25"/>
    <row r="1713" ht="12" customHeight="1" x14ac:dyDescent="0.25"/>
    <row r="1714" ht="12" customHeight="1" x14ac:dyDescent="0.25"/>
    <row r="1715" ht="12" customHeight="1" x14ac:dyDescent="0.25"/>
    <row r="1716" ht="12" customHeight="1" x14ac:dyDescent="0.25"/>
    <row r="1717" ht="12" customHeight="1" x14ac:dyDescent="0.25"/>
    <row r="1718" ht="12" customHeight="1" x14ac:dyDescent="0.25"/>
    <row r="1719" ht="12" customHeight="1" x14ac:dyDescent="0.25"/>
    <row r="1720" ht="12" customHeight="1" x14ac:dyDescent="0.25"/>
    <row r="1721" ht="12" customHeight="1" x14ac:dyDescent="0.25"/>
    <row r="1722" ht="12" customHeight="1" x14ac:dyDescent="0.25"/>
    <row r="1723" ht="12" customHeight="1" x14ac:dyDescent="0.25"/>
    <row r="1724" ht="12" customHeight="1" x14ac:dyDescent="0.25"/>
    <row r="1725" ht="12" customHeight="1" x14ac:dyDescent="0.25"/>
    <row r="1726" ht="12" customHeight="1" x14ac:dyDescent="0.25"/>
    <row r="1727" ht="12" customHeight="1" x14ac:dyDescent="0.25"/>
    <row r="1728" ht="12" customHeight="1" x14ac:dyDescent="0.25"/>
    <row r="1729" ht="12" customHeight="1" x14ac:dyDescent="0.25"/>
    <row r="1730" ht="12" customHeight="1" x14ac:dyDescent="0.25"/>
    <row r="1731" ht="12" customHeight="1" x14ac:dyDescent="0.25"/>
    <row r="1732" ht="12" customHeight="1" x14ac:dyDescent="0.25"/>
    <row r="1733" ht="12" customHeight="1" x14ac:dyDescent="0.25"/>
    <row r="1734" ht="12" customHeight="1" x14ac:dyDescent="0.25"/>
    <row r="1735" ht="12" customHeight="1" x14ac:dyDescent="0.25"/>
    <row r="1736" ht="12" customHeight="1" x14ac:dyDescent="0.25"/>
    <row r="1737" ht="12" customHeight="1" x14ac:dyDescent="0.25"/>
    <row r="1738" ht="12" customHeight="1" x14ac:dyDescent="0.25"/>
    <row r="1739" ht="12" customHeight="1" x14ac:dyDescent="0.25"/>
    <row r="1740" ht="12" customHeight="1" x14ac:dyDescent="0.25"/>
    <row r="1741" ht="12" customHeight="1" x14ac:dyDescent="0.25"/>
    <row r="1742" ht="12" customHeight="1" x14ac:dyDescent="0.25"/>
    <row r="1743" ht="12" customHeight="1" x14ac:dyDescent="0.25"/>
    <row r="1744" ht="12" customHeight="1" x14ac:dyDescent="0.25"/>
    <row r="1745" ht="12" customHeight="1" x14ac:dyDescent="0.25"/>
    <row r="1746" ht="12" customHeight="1" x14ac:dyDescent="0.25"/>
    <row r="1747" ht="12" customHeight="1" x14ac:dyDescent="0.25"/>
    <row r="1748" ht="12" customHeight="1" x14ac:dyDescent="0.25"/>
    <row r="1749" ht="12" customHeight="1" x14ac:dyDescent="0.25"/>
    <row r="1750" ht="12" customHeight="1" x14ac:dyDescent="0.25"/>
    <row r="1751" ht="12" customHeight="1" x14ac:dyDescent="0.25"/>
    <row r="1752" ht="12" customHeight="1" x14ac:dyDescent="0.25"/>
    <row r="1753" ht="12" customHeight="1" x14ac:dyDescent="0.25"/>
    <row r="1754" ht="12" customHeight="1" x14ac:dyDescent="0.25"/>
    <row r="1755" ht="12" customHeight="1" x14ac:dyDescent="0.25"/>
    <row r="1756" ht="12" customHeight="1" x14ac:dyDescent="0.25"/>
    <row r="1757" ht="12" customHeight="1" x14ac:dyDescent="0.25"/>
    <row r="1758" ht="12" customHeight="1" x14ac:dyDescent="0.25"/>
    <row r="1759" ht="12" customHeight="1" x14ac:dyDescent="0.25"/>
    <row r="1760" ht="12" customHeight="1" x14ac:dyDescent="0.25"/>
    <row r="1761" ht="12" customHeight="1" x14ac:dyDescent="0.25"/>
    <row r="1762" ht="12" customHeight="1" x14ac:dyDescent="0.25"/>
    <row r="1763" ht="12" customHeight="1" x14ac:dyDescent="0.25"/>
    <row r="1764" ht="12" customHeight="1" x14ac:dyDescent="0.25"/>
    <row r="1765" ht="12" customHeight="1" x14ac:dyDescent="0.25"/>
    <row r="1766" ht="12" customHeight="1" x14ac:dyDescent="0.25"/>
    <row r="1767" ht="12" customHeight="1" x14ac:dyDescent="0.25"/>
    <row r="1768" ht="12" customHeight="1" x14ac:dyDescent="0.25"/>
    <row r="1769" ht="12" customHeight="1" x14ac:dyDescent="0.25"/>
    <row r="1770" ht="12" customHeight="1" x14ac:dyDescent="0.25"/>
    <row r="1771" ht="12" customHeight="1" x14ac:dyDescent="0.25"/>
    <row r="1772" ht="12" customHeight="1" x14ac:dyDescent="0.25"/>
    <row r="1773" ht="12" customHeight="1" x14ac:dyDescent="0.25"/>
    <row r="1774" ht="12" customHeight="1" x14ac:dyDescent="0.25"/>
    <row r="1775" ht="12" customHeight="1" x14ac:dyDescent="0.25"/>
    <row r="1776" ht="12" customHeight="1" x14ac:dyDescent="0.25"/>
    <row r="1777" ht="12" customHeight="1" x14ac:dyDescent="0.25"/>
    <row r="1778" ht="12" customHeight="1" x14ac:dyDescent="0.25"/>
    <row r="1779" ht="12" customHeight="1" x14ac:dyDescent="0.25"/>
    <row r="1780" ht="12" customHeight="1" x14ac:dyDescent="0.25"/>
    <row r="1781" ht="12" customHeight="1" x14ac:dyDescent="0.25"/>
    <row r="1782" ht="12" customHeight="1" x14ac:dyDescent="0.25"/>
    <row r="1783" ht="12" customHeight="1" x14ac:dyDescent="0.25"/>
    <row r="1784" ht="12" customHeight="1" x14ac:dyDescent="0.25"/>
    <row r="1785" ht="12" customHeight="1" x14ac:dyDescent="0.25"/>
    <row r="1786" ht="12" customHeight="1" x14ac:dyDescent="0.25"/>
    <row r="1787" ht="12" customHeight="1" x14ac:dyDescent="0.25"/>
    <row r="1788" ht="12" customHeight="1" x14ac:dyDescent="0.25"/>
    <row r="1789" ht="12" customHeight="1" x14ac:dyDescent="0.25"/>
    <row r="1790" ht="12" customHeight="1" x14ac:dyDescent="0.25"/>
    <row r="1791" ht="12" customHeight="1" x14ac:dyDescent="0.25"/>
    <row r="1792" ht="12" customHeight="1" x14ac:dyDescent="0.25"/>
    <row r="1793" ht="12" customHeight="1" x14ac:dyDescent="0.25"/>
    <row r="1794" ht="12" customHeight="1" x14ac:dyDescent="0.25"/>
    <row r="1795" ht="12" customHeight="1" x14ac:dyDescent="0.25"/>
    <row r="1796" ht="12" customHeight="1" x14ac:dyDescent="0.25"/>
    <row r="1797" ht="12" customHeight="1" x14ac:dyDescent="0.25"/>
    <row r="1798" ht="12" customHeight="1" x14ac:dyDescent="0.25"/>
    <row r="1799" ht="12" customHeight="1" x14ac:dyDescent="0.25"/>
    <row r="1800" ht="12" customHeight="1" x14ac:dyDescent="0.25"/>
    <row r="1801" ht="12" customHeight="1" x14ac:dyDescent="0.25"/>
    <row r="1802" ht="12" customHeight="1" x14ac:dyDescent="0.25"/>
    <row r="1803" ht="12" customHeight="1" x14ac:dyDescent="0.25"/>
    <row r="1804" ht="12" customHeight="1" x14ac:dyDescent="0.25"/>
    <row r="1805" ht="12" customHeight="1" x14ac:dyDescent="0.25"/>
    <row r="1806" ht="12" customHeight="1" x14ac:dyDescent="0.25"/>
    <row r="1807" ht="12" customHeight="1" x14ac:dyDescent="0.25"/>
    <row r="1808" ht="12" customHeight="1" x14ac:dyDescent="0.25"/>
    <row r="1809" ht="12" customHeight="1" x14ac:dyDescent="0.25"/>
    <row r="1810" ht="12" customHeight="1" x14ac:dyDescent="0.25"/>
    <row r="1811" ht="12" customHeight="1" x14ac:dyDescent="0.25"/>
    <row r="1812" ht="12" customHeight="1" x14ac:dyDescent="0.25"/>
    <row r="1813" ht="12" customHeight="1" x14ac:dyDescent="0.25"/>
    <row r="1814" ht="12" customHeight="1" x14ac:dyDescent="0.25"/>
    <row r="1815" ht="12" customHeight="1" x14ac:dyDescent="0.25"/>
    <row r="1816" ht="12" customHeight="1" x14ac:dyDescent="0.25"/>
    <row r="1817" ht="12" customHeight="1" x14ac:dyDescent="0.25"/>
    <row r="1818" ht="12" customHeight="1" x14ac:dyDescent="0.25"/>
    <row r="1819" ht="12" customHeight="1" x14ac:dyDescent="0.25"/>
    <row r="1820" ht="12" customHeight="1" x14ac:dyDescent="0.25"/>
    <row r="1821" ht="12" customHeight="1" x14ac:dyDescent="0.25"/>
    <row r="1822" ht="12" customHeight="1" x14ac:dyDescent="0.25"/>
    <row r="1823" ht="12" customHeight="1" x14ac:dyDescent="0.25"/>
    <row r="1824" ht="12" customHeight="1" x14ac:dyDescent="0.25"/>
    <row r="1825" ht="12" customHeight="1" x14ac:dyDescent="0.25"/>
    <row r="1826" ht="12" customHeight="1" x14ac:dyDescent="0.25"/>
    <row r="1827" ht="12" customHeight="1" x14ac:dyDescent="0.25"/>
    <row r="1828" ht="12" customHeight="1" x14ac:dyDescent="0.25"/>
    <row r="1829" ht="12" customHeight="1" x14ac:dyDescent="0.25"/>
    <row r="1830" ht="12" customHeight="1" x14ac:dyDescent="0.25"/>
    <row r="1831" ht="12" customHeight="1" x14ac:dyDescent="0.25"/>
    <row r="1832" ht="12" customHeight="1" x14ac:dyDescent="0.25"/>
    <row r="1833" ht="12" customHeight="1" x14ac:dyDescent="0.25"/>
    <row r="1834" ht="12" customHeight="1" x14ac:dyDescent="0.25"/>
    <row r="1835" ht="12" customHeight="1" x14ac:dyDescent="0.25"/>
    <row r="1836" ht="12" customHeight="1" x14ac:dyDescent="0.25"/>
    <row r="1837" ht="12" customHeight="1" x14ac:dyDescent="0.25"/>
    <row r="1838" ht="12" customHeight="1" x14ac:dyDescent="0.25"/>
    <row r="1839" ht="12" customHeight="1" x14ac:dyDescent="0.25"/>
    <row r="1840" ht="12" customHeight="1" x14ac:dyDescent="0.25"/>
    <row r="1841" ht="12" customHeight="1" x14ac:dyDescent="0.25"/>
    <row r="1842" ht="12" customHeight="1" x14ac:dyDescent="0.25"/>
    <row r="1843" ht="12" customHeight="1" x14ac:dyDescent="0.25"/>
    <row r="1844" ht="12" customHeight="1" x14ac:dyDescent="0.25"/>
    <row r="1845" ht="12" customHeight="1" x14ac:dyDescent="0.25"/>
    <row r="1846" ht="12" customHeight="1" x14ac:dyDescent="0.25"/>
    <row r="1847" ht="12" customHeight="1" x14ac:dyDescent="0.25"/>
    <row r="1848" ht="12" customHeight="1" x14ac:dyDescent="0.25"/>
    <row r="1849" ht="12" customHeight="1" x14ac:dyDescent="0.25"/>
    <row r="1850" ht="12" customHeight="1" x14ac:dyDescent="0.25"/>
    <row r="1851" ht="12" customHeight="1" x14ac:dyDescent="0.25"/>
    <row r="1852" ht="12" customHeight="1" x14ac:dyDescent="0.25"/>
    <row r="1853" ht="12" customHeight="1" x14ac:dyDescent="0.25"/>
    <row r="1854" ht="12" customHeight="1" x14ac:dyDescent="0.25"/>
    <row r="1855" ht="12" customHeight="1" x14ac:dyDescent="0.25"/>
    <row r="1856" ht="12" customHeight="1" x14ac:dyDescent="0.25"/>
    <row r="1857" ht="12" customHeight="1" x14ac:dyDescent="0.25"/>
    <row r="1858" ht="12" customHeight="1" x14ac:dyDescent="0.25"/>
    <row r="1859" ht="12" customHeight="1" x14ac:dyDescent="0.25"/>
    <row r="1860" ht="12" customHeight="1" x14ac:dyDescent="0.25"/>
    <row r="1861" ht="12" customHeight="1" x14ac:dyDescent="0.25"/>
    <row r="1862" ht="12" customHeight="1" x14ac:dyDescent="0.25"/>
    <row r="1863" ht="12" customHeight="1" x14ac:dyDescent="0.25"/>
    <row r="1864" ht="12" customHeight="1" x14ac:dyDescent="0.25"/>
    <row r="1865" ht="12" customHeight="1" x14ac:dyDescent="0.25"/>
    <row r="1866" ht="12" customHeight="1" x14ac:dyDescent="0.25"/>
    <row r="1867" ht="12" customHeight="1" x14ac:dyDescent="0.25"/>
    <row r="1868" ht="12" customHeight="1" x14ac:dyDescent="0.25"/>
    <row r="1869" ht="12" customHeight="1" x14ac:dyDescent="0.25"/>
    <row r="1870" ht="12" customHeight="1" x14ac:dyDescent="0.25"/>
    <row r="1871" ht="12" customHeight="1" x14ac:dyDescent="0.25"/>
    <row r="1872" ht="12" customHeight="1" x14ac:dyDescent="0.25"/>
    <row r="1873" ht="12" customHeight="1" x14ac:dyDescent="0.25"/>
    <row r="1874" ht="12" customHeight="1" x14ac:dyDescent="0.25"/>
    <row r="1875" ht="12" customHeight="1" x14ac:dyDescent="0.25"/>
    <row r="1876" ht="12" customHeight="1" x14ac:dyDescent="0.25"/>
    <row r="1877" ht="12" customHeight="1" x14ac:dyDescent="0.25"/>
    <row r="1878" ht="12" customHeight="1" x14ac:dyDescent="0.25"/>
    <row r="1879" ht="12" customHeight="1" x14ac:dyDescent="0.25"/>
    <row r="1880" ht="12" customHeight="1" x14ac:dyDescent="0.25"/>
    <row r="1881" ht="12" customHeight="1" x14ac:dyDescent="0.25"/>
    <row r="1882" ht="12" customHeight="1" x14ac:dyDescent="0.25"/>
    <row r="1883" ht="12" customHeight="1" x14ac:dyDescent="0.25"/>
    <row r="1884" ht="12" customHeight="1" x14ac:dyDescent="0.25"/>
    <row r="1885" ht="12" customHeight="1" x14ac:dyDescent="0.25"/>
    <row r="1886" ht="12" customHeight="1" x14ac:dyDescent="0.25"/>
    <row r="1887" ht="12" customHeight="1" x14ac:dyDescent="0.25"/>
    <row r="1888" ht="12" customHeight="1" x14ac:dyDescent="0.25"/>
    <row r="1889" ht="12" customHeight="1" x14ac:dyDescent="0.25"/>
    <row r="1890" ht="12" customHeight="1" x14ac:dyDescent="0.25"/>
    <row r="1891" ht="12" customHeight="1" x14ac:dyDescent="0.25"/>
    <row r="1892" ht="12" customHeight="1" x14ac:dyDescent="0.25"/>
    <row r="1893" ht="12" customHeight="1" x14ac:dyDescent="0.25"/>
    <row r="1894" ht="12" customHeight="1" x14ac:dyDescent="0.25"/>
    <row r="1895" ht="12" customHeight="1" x14ac:dyDescent="0.25"/>
    <row r="1896" ht="12" customHeight="1" x14ac:dyDescent="0.25"/>
    <row r="1897" ht="12" customHeight="1" x14ac:dyDescent="0.25"/>
    <row r="1898" ht="12" customHeight="1" x14ac:dyDescent="0.25"/>
    <row r="1899" ht="12" customHeight="1" x14ac:dyDescent="0.25"/>
    <row r="1900" ht="12" customHeight="1" x14ac:dyDescent="0.25"/>
    <row r="1901" ht="12" customHeight="1" x14ac:dyDescent="0.25"/>
    <row r="1902" ht="12" customHeight="1" x14ac:dyDescent="0.25"/>
    <row r="1903" ht="12" customHeight="1" x14ac:dyDescent="0.25"/>
    <row r="1904" ht="12" customHeight="1" x14ac:dyDescent="0.25"/>
    <row r="1905" ht="12" customHeight="1" x14ac:dyDescent="0.25"/>
    <row r="1906" ht="12" customHeight="1" x14ac:dyDescent="0.25"/>
    <row r="1907" ht="12" customHeight="1" x14ac:dyDescent="0.25"/>
    <row r="1908" ht="12" customHeight="1" x14ac:dyDescent="0.25"/>
    <row r="1909" ht="12" customHeight="1" x14ac:dyDescent="0.25"/>
    <row r="1910" ht="12" customHeight="1" x14ac:dyDescent="0.25"/>
    <row r="1911" ht="12" customHeight="1" x14ac:dyDescent="0.25"/>
    <row r="1912" ht="12" customHeight="1" x14ac:dyDescent="0.25"/>
    <row r="1913" ht="12" customHeight="1" x14ac:dyDescent="0.25"/>
    <row r="1914" ht="12" customHeight="1" x14ac:dyDescent="0.25"/>
    <row r="1915" ht="12" customHeight="1" x14ac:dyDescent="0.25"/>
    <row r="1916" ht="12" customHeight="1" x14ac:dyDescent="0.25"/>
    <row r="1917" ht="12" customHeight="1" x14ac:dyDescent="0.25"/>
    <row r="1918" ht="12" customHeight="1" x14ac:dyDescent="0.25"/>
    <row r="1919" ht="12" customHeight="1" x14ac:dyDescent="0.25"/>
    <row r="1920" ht="12" customHeight="1" x14ac:dyDescent="0.25"/>
    <row r="1921" ht="12" customHeight="1" x14ac:dyDescent="0.25"/>
    <row r="1922" ht="12" customHeight="1" x14ac:dyDescent="0.25"/>
    <row r="1923" ht="12" customHeight="1" x14ac:dyDescent="0.25"/>
    <row r="1924" ht="12" customHeight="1" x14ac:dyDescent="0.25"/>
    <row r="1925" ht="12" customHeight="1" x14ac:dyDescent="0.25"/>
    <row r="1926" ht="12" customHeight="1" x14ac:dyDescent="0.25"/>
    <row r="1927" ht="12" customHeight="1" x14ac:dyDescent="0.25"/>
    <row r="1928" ht="12" customHeight="1" x14ac:dyDescent="0.25"/>
    <row r="1929" ht="12" customHeight="1" x14ac:dyDescent="0.25"/>
    <row r="1930" ht="12" customHeight="1" x14ac:dyDescent="0.25"/>
    <row r="1931" ht="12" customHeight="1" x14ac:dyDescent="0.25"/>
    <row r="1932" ht="12" customHeight="1" x14ac:dyDescent="0.25"/>
    <row r="1933" ht="12" customHeight="1" x14ac:dyDescent="0.25"/>
    <row r="1934" ht="12" customHeight="1" x14ac:dyDescent="0.25"/>
    <row r="1935" ht="12" customHeight="1" x14ac:dyDescent="0.25"/>
    <row r="1936" ht="12" customHeight="1" x14ac:dyDescent="0.25"/>
    <row r="1937" ht="12" customHeight="1" x14ac:dyDescent="0.25"/>
    <row r="1938" ht="12" customHeight="1" x14ac:dyDescent="0.25"/>
    <row r="1939" ht="12" customHeight="1" x14ac:dyDescent="0.25"/>
    <row r="1940" ht="12" customHeight="1" x14ac:dyDescent="0.25"/>
    <row r="1941" ht="12" customHeight="1" x14ac:dyDescent="0.25"/>
    <row r="1942" ht="12" customHeight="1" x14ac:dyDescent="0.25"/>
    <row r="1943" ht="12" customHeight="1" x14ac:dyDescent="0.25"/>
    <row r="1944" ht="12" customHeight="1" x14ac:dyDescent="0.25"/>
    <row r="1945" ht="12" customHeight="1" x14ac:dyDescent="0.25"/>
    <row r="1946" ht="12" customHeight="1" x14ac:dyDescent="0.25"/>
    <row r="1947" ht="12" customHeight="1" x14ac:dyDescent="0.25"/>
    <row r="1948" ht="12" customHeight="1" x14ac:dyDescent="0.25"/>
    <row r="1949" ht="12" customHeight="1" x14ac:dyDescent="0.25"/>
    <row r="1950" ht="12" customHeight="1" x14ac:dyDescent="0.25"/>
    <row r="1951" ht="12" customHeight="1" x14ac:dyDescent="0.25"/>
    <row r="1952" ht="12" customHeight="1" x14ac:dyDescent="0.25"/>
    <row r="1953" ht="12" customHeight="1" x14ac:dyDescent="0.25"/>
    <row r="1954" ht="12" customHeight="1" x14ac:dyDescent="0.25"/>
    <row r="1955" ht="12" customHeight="1" x14ac:dyDescent="0.25"/>
    <row r="1956" ht="12" customHeight="1" x14ac:dyDescent="0.25"/>
    <row r="1957" ht="12" customHeight="1" x14ac:dyDescent="0.25"/>
    <row r="1958" ht="12" customHeight="1" x14ac:dyDescent="0.25"/>
    <row r="1959" ht="12" customHeight="1" x14ac:dyDescent="0.25"/>
    <row r="1960" ht="12" customHeight="1" x14ac:dyDescent="0.25"/>
    <row r="1961" ht="12" customHeight="1" x14ac:dyDescent="0.25"/>
    <row r="1962" ht="12" customHeight="1" x14ac:dyDescent="0.25"/>
    <row r="1963" ht="12" customHeight="1" x14ac:dyDescent="0.25"/>
    <row r="1964" ht="12" customHeight="1" x14ac:dyDescent="0.25"/>
    <row r="1965" ht="12" customHeight="1" x14ac:dyDescent="0.25"/>
    <row r="1966" ht="12" customHeight="1" x14ac:dyDescent="0.25"/>
    <row r="1967" ht="12" customHeight="1" x14ac:dyDescent="0.25"/>
    <row r="1968" ht="12" customHeight="1" x14ac:dyDescent="0.25"/>
    <row r="1969" ht="12" customHeight="1" x14ac:dyDescent="0.25"/>
    <row r="1970" ht="12" customHeight="1" x14ac:dyDescent="0.25"/>
    <row r="1971" ht="12" customHeight="1" x14ac:dyDescent="0.25"/>
    <row r="1972" ht="12" customHeight="1" x14ac:dyDescent="0.25"/>
    <row r="1973" ht="12" customHeight="1" x14ac:dyDescent="0.25"/>
    <row r="1974" ht="12" customHeight="1" x14ac:dyDescent="0.25"/>
    <row r="1975" ht="12" customHeight="1" x14ac:dyDescent="0.25"/>
    <row r="1976" ht="12" customHeight="1" x14ac:dyDescent="0.25"/>
    <row r="1977" ht="12" customHeight="1" x14ac:dyDescent="0.25"/>
    <row r="1978" ht="12" customHeight="1" x14ac:dyDescent="0.25"/>
    <row r="1979" ht="12" customHeight="1" x14ac:dyDescent="0.25"/>
    <row r="1980" ht="12" customHeight="1" x14ac:dyDescent="0.25"/>
    <row r="1981" ht="12" customHeight="1" x14ac:dyDescent="0.25"/>
    <row r="1982" ht="12" customHeight="1" x14ac:dyDescent="0.25"/>
    <row r="1983" ht="12" customHeight="1" x14ac:dyDescent="0.25"/>
    <row r="1984" ht="12" customHeight="1" x14ac:dyDescent="0.25"/>
    <row r="1985" ht="12" customHeight="1" x14ac:dyDescent="0.25"/>
    <row r="1986" ht="12" customHeight="1" x14ac:dyDescent="0.25"/>
    <row r="1987" ht="12" customHeight="1" x14ac:dyDescent="0.25"/>
    <row r="1988" ht="12" customHeight="1" x14ac:dyDescent="0.25"/>
    <row r="1989" ht="12" customHeight="1" x14ac:dyDescent="0.25"/>
    <row r="1990" ht="12" customHeight="1" x14ac:dyDescent="0.25"/>
    <row r="1991" ht="12" customHeight="1" x14ac:dyDescent="0.25"/>
    <row r="1992" ht="12" customHeight="1" x14ac:dyDescent="0.25"/>
    <row r="1993" ht="12" customHeight="1" x14ac:dyDescent="0.25"/>
    <row r="1994" ht="12" customHeight="1" x14ac:dyDescent="0.25"/>
    <row r="1995" ht="12" customHeight="1" x14ac:dyDescent="0.25"/>
    <row r="1996" ht="12" customHeight="1" x14ac:dyDescent="0.25"/>
    <row r="1997" ht="12" customHeight="1" x14ac:dyDescent="0.25"/>
    <row r="1998" ht="12" customHeight="1" x14ac:dyDescent="0.25"/>
    <row r="1999" ht="12" customHeight="1" x14ac:dyDescent="0.25"/>
    <row r="2000" ht="12" customHeight="1" x14ac:dyDescent="0.25"/>
    <row r="2001" ht="12" customHeight="1" x14ac:dyDescent="0.25"/>
    <row r="2002" ht="12" customHeight="1" x14ac:dyDescent="0.25"/>
    <row r="2003" ht="12" customHeight="1" x14ac:dyDescent="0.25"/>
    <row r="2004" ht="12" customHeight="1" x14ac:dyDescent="0.25"/>
    <row r="2005" ht="12" customHeight="1" x14ac:dyDescent="0.25"/>
    <row r="2006" ht="12" customHeight="1" x14ac:dyDescent="0.25"/>
    <row r="2007" ht="12" customHeight="1" x14ac:dyDescent="0.25"/>
    <row r="2008" ht="12" customHeight="1" x14ac:dyDescent="0.25"/>
    <row r="2009" ht="12" customHeight="1" x14ac:dyDescent="0.25"/>
    <row r="2010" ht="12" customHeight="1" x14ac:dyDescent="0.25"/>
    <row r="2011" ht="12" customHeight="1" x14ac:dyDescent="0.25"/>
    <row r="2012" ht="12" customHeight="1" x14ac:dyDescent="0.25"/>
    <row r="2013" ht="12" customHeight="1" x14ac:dyDescent="0.25"/>
    <row r="2014" ht="12" customHeight="1" x14ac:dyDescent="0.25"/>
    <row r="2015" ht="12" customHeight="1" x14ac:dyDescent="0.25"/>
    <row r="2016" ht="12" customHeight="1" x14ac:dyDescent="0.25"/>
    <row r="2017" ht="12" customHeight="1" x14ac:dyDescent="0.25"/>
    <row r="2018" ht="12" customHeight="1" x14ac:dyDescent="0.25"/>
    <row r="2019" ht="12" customHeight="1" x14ac:dyDescent="0.25"/>
    <row r="2020" ht="12" customHeight="1" x14ac:dyDescent="0.25"/>
    <row r="2021" ht="12" customHeight="1" x14ac:dyDescent="0.25"/>
    <row r="2022" ht="12" customHeight="1" x14ac:dyDescent="0.25"/>
    <row r="2023" ht="12" customHeight="1" x14ac:dyDescent="0.25"/>
    <row r="2024" ht="12" customHeight="1" x14ac:dyDescent="0.25"/>
    <row r="2025" ht="12" customHeight="1" x14ac:dyDescent="0.25"/>
    <row r="2026" ht="12" customHeight="1" x14ac:dyDescent="0.25"/>
    <row r="2027" ht="12" customHeight="1" x14ac:dyDescent="0.25"/>
    <row r="2028" ht="12" customHeight="1" x14ac:dyDescent="0.25"/>
    <row r="2029" ht="12" customHeight="1" x14ac:dyDescent="0.25"/>
    <row r="2030" ht="12" customHeight="1" x14ac:dyDescent="0.25"/>
    <row r="2031" ht="12" customHeight="1" x14ac:dyDescent="0.25"/>
    <row r="2032" ht="12" customHeight="1" x14ac:dyDescent="0.25"/>
    <row r="2033" ht="12" customHeight="1" x14ac:dyDescent="0.25"/>
    <row r="2034" ht="12" customHeight="1" x14ac:dyDescent="0.25"/>
    <row r="2035" ht="12" customHeight="1" x14ac:dyDescent="0.25"/>
    <row r="2036" ht="12" customHeight="1" x14ac:dyDescent="0.25"/>
    <row r="2037" ht="12" customHeight="1" x14ac:dyDescent="0.25"/>
    <row r="2038" ht="12" customHeight="1" x14ac:dyDescent="0.25"/>
    <row r="2039" ht="12" customHeight="1" x14ac:dyDescent="0.25"/>
    <row r="2040" ht="12" customHeight="1" x14ac:dyDescent="0.25"/>
    <row r="2041" ht="12" customHeight="1" x14ac:dyDescent="0.25"/>
    <row r="2042" ht="12" customHeight="1" x14ac:dyDescent="0.25"/>
    <row r="2043" ht="12" customHeight="1" x14ac:dyDescent="0.25"/>
    <row r="2044" ht="12" customHeight="1" x14ac:dyDescent="0.25"/>
    <row r="2045" ht="12" customHeight="1" x14ac:dyDescent="0.25"/>
    <row r="2046" ht="12" customHeight="1" x14ac:dyDescent="0.25"/>
    <row r="2047" ht="12" customHeight="1" x14ac:dyDescent="0.25"/>
    <row r="2048" ht="12" customHeight="1" x14ac:dyDescent="0.25"/>
    <row r="2049" ht="12" customHeight="1" x14ac:dyDescent="0.25"/>
    <row r="2050" ht="12" customHeight="1" x14ac:dyDescent="0.25"/>
    <row r="2051" ht="12" customHeight="1" x14ac:dyDescent="0.25"/>
    <row r="2052" ht="12" customHeight="1" x14ac:dyDescent="0.25"/>
    <row r="2053" ht="12" customHeight="1" x14ac:dyDescent="0.25"/>
    <row r="2054" ht="12" customHeight="1" x14ac:dyDescent="0.25"/>
    <row r="2055" ht="12" customHeight="1" x14ac:dyDescent="0.25"/>
    <row r="2056" ht="12" customHeight="1" x14ac:dyDescent="0.25"/>
    <row r="2057" ht="12" customHeight="1" x14ac:dyDescent="0.25"/>
    <row r="2058" ht="12" customHeight="1" x14ac:dyDescent="0.25"/>
    <row r="2059" ht="12" customHeight="1" x14ac:dyDescent="0.25"/>
    <row r="2060" ht="12" customHeight="1" x14ac:dyDescent="0.25"/>
    <row r="2061" ht="12" customHeight="1" x14ac:dyDescent="0.25"/>
    <row r="2062" ht="12" customHeight="1" x14ac:dyDescent="0.25"/>
    <row r="2063" ht="12" customHeight="1" x14ac:dyDescent="0.25"/>
    <row r="2064" ht="12" customHeight="1" x14ac:dyDescent="0.25"/>
    <row r="2065" ht="12" customHeight="1" x14ac:dyDescent="0.25"/>
    <row r="2066" ht="12" customHeight="1" x14ac:dyDescent="0.25"/>
    <row r="2067" ht="12" customHeight="1" x14ac:dyDescent="0.25"/>
    <row r="2068" ht="12" customHeight="1" x14ac:dyDescent="0.25"/>
    <row r="2069" ht="12" customHeight="1" x14ac:dyDescent="0.25"/>
    <row r="2070" ht="12" customHeight="1" x14ac:dyDescent="0.25"/>
    <row r="2071" ht="12" customHeight="1" x14ac:dyDescent="0.25"/>
    <row r="2072" ht="12" customHeight="1" x14ac:dyDescent="0.25"/>
    <row r="2073" ht="12" customHeight="1" x14ac:dyDescent="0.25"/>
    <row r="2074" ht="12" customHeight="1" x14ac:dyDescent="0.25"/>
    <row r="2075" ht="12" customHeight="1" x14ac:dyDescent="0.25"/>
    <row r="2076" ht="12" customHeight="1" x14ac:dyDescent="0.25"/>
    <row r="2077" ht="12" customHeight="1" x14ac:dyDescent="0.25"/>
    <row r="2078" ht="12" customHeight="1" x14ac:dyDescent="0.25"/>
    <row r="2079" ht="12" customHeight="1" x14ac:dyDescent="0.25"/>
    <row r="2080" ht="12" customHeight="1" x14ac:dyDescent="0.25"/>
    <row r="2081" ht="12" customHeight="1" x14ac:dyDescent="0.25"/>
    <row r="2082" ht="12" customHeight="1" x14ac:dyDescent="0.25"/>
    <row r="2083" ht="12" customHeight="1" x14ac:dyDescent="0.25"/>
    <row r="2084" ht="12" customHeight="1" x14ac:dyDescent="0.25"/>
    <row r="2085" ht="12" customHeight="1" x14ac:dyDescent="0.25"/>
    <row r="2086" ht="12" customHeight="1" x14ac:dyDescent="0.25"/>
    <row r="2087" ht="12" customHeight="1" x14ac:dyDescent="0.25"/>
    <row r="2088" ht="12" customHeight="1" x14ac:dyDescent="0.25"/>
    <row r="2089" ht="12" customHeight="1" x14ac:dyDescent="0.25"/>
    <row r="2090" ht="12" customHeight="1" x14ac:dyDescent="0.25"/>
    <row r="2091" ht="12" customHeight="1" x14ac:dyDescent="0.25"/>
    <row r="2092" ht="12" customHeight="1" x14ac:dyDescent="0.25"/>
    <row r="2093" ht="12" customHeight="1" x14ac:dyDescent="0.25"/>
    <row r="2094" ht="12" customHeight="1" x14ac:dyDescent="0.25"/>
    <row r="2095" ht="12" customHeight="1" x14ac:dyDescent="0.25"/>
    <row r="2096" ht="12" customHeight="1" x14ac:dyDescent="0.25"/>
    <row r="2097" ht="12" customHeight="1" x14ac:dyDescent="0.25"/>
    <row r="2098" ht="12" customHeight="1" x14ac:dyDescent="0.25"/>
    <row r="2099" ht="12" customHeight="1" x14ac:dyDescent="0.25"/>
    <row r="2100" ht="12" customHeight="1" x14ac:dyDescent="0.25"/>
    <row r="2101" ht="12" customHeight="1" x14ac:dyDescent="0.25"/>
    <row r="2102" ht="12" customHeight="1" x14ac:dyDescent="0.25"/>
    <row r="2103" ht="12" customHeight="1" x14ac:dyDescent="0.25"/>
    <row r="2104" ht="12" customHeight="1" x14ac:dyDescent="0.25"/>
    <row r="2105" ht="12" customHeight="1" x14ac:dyDescent="0.25"/>
    <row r="2106" ht="12" customHeight="1" x14ac:dyDescent="0.25"/>
    <row r="2107" ht="12" customHeight="1" x14ac:dyDescent="0.25"/>
    <row r="2108" ht="12" customHeight="1" x14ac:dyDescent="0.25"/>
    <row r="2109" ht="12" customHeight="1" x14ac:dyDescent="0.25"/>
    <row r="2110" ht="12" customHeight="1" x14ac:dyDescent="0.25"/>
    <row r="2111" ht="12" customHeight="1" x14ac:dyDescent="0.25"/>
    <row r="2112" ht="12" customHeight="1" x14ac:dyDescent="0.25"/>
    <row r="2113" ht="12" customHeight="1" x14ac:dyDescent="0.25"/>
    <row r="2114" ht="12" customHeight="1" x14ac:dyDescent="0.25"/>
    <row r="2115" ht="12" customHeight="1" x14ac:dyDescent="0.25"/>
    <row r="2116" ht="12" customHeight="1" x14ac:dyDescent="0.25"/>
    <row r="2117" ht="12" customHeight="1" x14ac:dyDescent="0.25"/>
    <row r="2118" ht="12" customHeight="1" x14ac:dyDescent="0.25"/>
    <row r="2119" ht="12" customHeight="1" x14ac:dyDescent="0.25"/>
    <row r="2120" ht="12" customHeight="1" x14ac:dyDescent="0.25"/>
    <row r="2121" ht="12" customHeight="1" x14ac:dyDescent="0.25"/>
    <row r="2122" ht="12" customHeight="1" x14ac:dyDescent="0.25"/>
    <row r="2123" ht="12" customHeight="1" x14ac:dyDescent="0.25"/>
    <row r="2124" ht="12" customHeight="1" x14ac:dyDescent="0.25"/>
    <row r="2125" ht="12" customHeight="1" x14ac:dyDescent="0.25"/>
    <row r="2126" ht="12" customHeight="1" x14ac:dyDescent="0.25"/>
    <row r="2127" ht="12" customHeight="1" x14ac:dyDescent="0.25"/>
    <row r="2128" ht="12" customHeight="1" x14ac:dyDescent="0.25"/>
    <row r="2129" ht="12" customHeight="1" x14ac:dyDescent="0.25"/>
    <row r="2130" ht="12" customHeight="1" x14ac:dyDescent="0.25"/>
    <row r="2131" ht="12" customHeight="1" x14ac:dyDescent="0.25"/>
    <row r="2132" ht="12" customHeight="1" x14ac:dyDescent="0.25"/>
    <row r="2133" ht="12" customHeight="1" x14ac:dyDescent="0.25"/>
    <row r="2134" ht="12" customHeight="1" x14ac:dyDescent="0.25"/>
    <row r="2135" ht="12" customHeight="1" x14ac:dyDescent="0.25"/>
    <row r="2136" ht="12" customHeight="1" x14ac:dyDescent="0.25"/>
    <row r="2137" ht="12" customHeight="1" x14ac:dyDescent="0.25"/>
    <row r="2138" ht="12" customHeight="1" x14ac:dyDescent="0.25"/>
    <row r="2139" ht="12" customHeight="1" x14ac:dyDescent="0.25"/>
    <row r="2140" ht="12" customHeight="1" x14ac:dyDescent="0.25"/>
    <row r="2141" ht="12" customHeight="1" x14ac:dyDescent="0.25"/>
    <row r="2142" ht="12" customHeight="1" x14ac:dyDescent="0.25"/>
    <row r="2143" ht="12" customHeight="1" x14ac:dyDescent="0.25"/>
    <row r="2144" ht="12" customHeight="1" x14ac:dyDescent="0.25"/>
    <row r="2145" ht="12" customHeight="1" x14ac:dyDescent="0.25"/>
    <row r="2146" ht="12" customHeight="1" x14ac:dyDescent="0.25"/>
    <row r="2147" ht="12" customHeight="1" x14ac:dyDescent="0.25"/>
    <row r="2148" ht="12" customHeight="1" x14ac:dyDescent="0.25"/>
    <row r="2149" ht="12" customHeight="1" x14ac:dyDescent="0.25"/>
    <row r="2150" ht="12" customHeight="1" x14ac:dyDescent="0.25"/>
    <row r="2151" ht="12" customHeight="1" x14ac:dyDescent="0.25"/>
    <row r="2152" ht="12" customHeight="1" x14ac:dyDescent="0.25"/>
    <row r="2153" ht="12" customHeight="1" x14ac:dyDescent="0.25"/>
    <row r="2154" ht="12" customHeight="1" x14ac:dyDescent="0.25"/>
    <row r="2155" ht="12" customHeight="1" x14ac:dyDescent="0.25"/>
    <row r="2156" ht="12" customHeight="1" x14ac:dyDescent="0.25"/>
    <row r="2157" ht="12" customHeight="1" x14ac:dyDescent="0.25"/>
    <row r="2158" ht="12" customHeight="1" x14ac:dyDescent="0.25"/>
    <row r="2159" ht="12" customHeight="1" x14ac:dyDescent="0.25"/>
    <row r="2160" ht="12" customHeight="1" x14ac:dyDescent="0.25"/>
    <row r="2161" ht="12" customHeight="1" x14ac:dyDescent="0.25"/>
    <row r="2162" ht="12" customHeight="1" x14ac:dyDescent="0.25"/>
    <row r="2163" ht="12" customHeight="1" x14ac:dyDescent="0.25"/>
    <row r="2164" ht="12" customHeight="1" x14ac:dyDescent="0.25"/>
    <row r="2165" ht="12" customHeight="1" x14ac:dyDescent="0.25"/>
    <row r="2166" ht="12" customHeight="1" x14ac:dyDescent="0.25"/>
    <row r="2167" ht="12" customHeight="1" x14ac:dyDescent="0.25"/>
    <row r="2168" ht="12" customHeight="1" x14ac:dyDescent="0.25"/>
    <row r="2169" ht="12" customHeight="1" x14ac:dyDescent="0.25"/>
    <row r="2170" ht="12" customHeight="1" x14ac:dyDescent="0.25"/>
    <row r="2171" ht="12" customHeight="1" x14ac:dyDescent="0.25"/>
    <row r="2172" ht="12" customHeight="1" x14ac:dyDescent="0.25"/>
    <row r="2173" ht="12" customHeight="1" x14ac:dyDescent="0.25"/>
    <row r="2174" ht="12" customHeight="1" x14ac:dyDescent="0.25"/>
    <row r="2175" ht="12" customHeight="1" x14ac:dyDescent="0.25"/>
    <row r="2176" ht="12" customHeight="1" x14ac:dyDescent="0.25"/>
    <row r="2177" ht="12" customHeight="1" x14ac:dyDescent="0.25"/>
    <row r="2178" ht="12" customHeight="1" x14ac:dyDescent="0.25"/>
    <row r="2179" ht="12" customHeight="1" x14ac:dyDescent="0.25"/>
    <row r="2180" ht="12" customHeight="1" x14ac:dyDescent="0.25"/>
    <row r="2181" ht="12" customHeight="1" x14ac:dyDescent="0.25"/>
    <row r="2182" ht="12" customHeight="1" x14ac:dyDescent="0.25"/>
    <row r="2183" ht="12" customHeight="1" x14ac:dyDescent="0.25"/>
    <row r="2184" ht="12" customHeight="1" x14ac:dyDescent="0.25"/>
    <row r="2185" ht="12" customHeight="1" x14ac:dyDescent="0.25"/>
    <row r="2186" ht="12" customHeight="1" x14ac:dyDescent="0.25"/>
    <row r="2187" ht="12" customHeight="1" x14ac:dyDescent="0.25"/>
    <row r="2188" ht="12" customHeight="1" x14ac:dyDescent="0.25"/>
    <row r="2189" ht="12" customHeight="1" x14ac:dyDescent="0.25"/>
    <row r="2190" ht="12" customHeight="1" x14ac:dyDescent="0.25"/>
    <row r="2191" ht="12" customHeight="1" x14ac:dyDescent="0.25"/>
    <row r="2192" ht="12" customHeight="1" x14ac:dyDescent="0.25"/>
    <row r="2193" ht="12" customHeight="1" x14ac:dyDescent="0.25"/>
    <row r="2194" ht="12" customHeight="1" x14ac:dyDescent="0.25"/>
    <row r="2195" ht="12" customHeight="1" x14ac:dyDescent="0.25"/>
    <row r="2196" ht="12" customHeight="1" x14ac:dyDescent="0.25"/>
    <row r="2197" ht="12" customHeight="1" x14ac:dyDescent="0.25"/>
    <row r="2198" ht="12" customHeight="1" x14ac:dyDescent="0.25"/>
    <row r="2199" ht="12" customHeight="1" x14ac:dyDescent="0.25"/>
    <row r="2200" ht="12" customHeight="1" x14ac:dyDescent="0.25"/>
    <row r="2201" ht="12" customHeight="1" x14ac:dyDescent="0.25"/>
    <row r="2202" ht="12" customHeight="1" x14ac:dyDescent="0.25"/>
    <row r="2203" ht="12" customHeight="1" x14ac:dyDescent="0.25"/>
    <row r="2204" ht="12" customHeight="1" x14ac:dyDescent="0.25"/>
    <row r="2205" ht="12" customHeight="1" x14ac:dyDescent="0.25"/>
    <row r="2206" ht="12" customHeight="1" x14ac:dyDescent="0.25"/>
    <row r="2207" ht="12" customHeight="1" x14ac:dyDescent="0.25"/>
    <row r="2208" ht="12" customHeight="1" x14ac:dyDescent="0.25"/>
    <row r="2209" ht="12" customHeight="1" x14ac:dyDescent="0.25"/>
    <row r="2210" ht="12" customHeight="1" x14ac:dyDescent="0.25"/>
    <row r="2211" ht="12" customHeight="1" x14ac:dyDescent="0.25"/>
    <row r="2212" ht="12" customHeight="1" x14ac:dyDescent="0.25"/>
    <row r="2213" ht="12" customHeight="1" x14ac:dyDescent="0.25"/>
    <row r="2214" ht="12" customHeight="1" x14ac:dyDescent="0.25"/>
    <row r="2215" ht="12" customHeight="1" x14ac:dyDescent="0.25"/>
    <row r="2216" ht="12" customHeight="1" x14ac:dyDescent="0.25"/>
    <row r="2217" ht="12" customHeight="1" x14ac:dyDescent="0.25"/>
    <row r="2218" ht="12" customHeight="1" x14ac:dyDescent="0.25"/>
    <row r="2219" ht="12" customHeight="1" x14ac:dyDescent="0.25"/>
    <row r="2220" ht="12" customHeight="1" x14ac:dyDescent="0.25"/>
    <row r="2221" ht="12" customHeight="1" x14ac:dyDescent="0.25"/>
    <row r="2222" ht="12" customHeight="1" x14ac:dyDescent="0.25"/>
    <row r="2223" ht="12" customHeight="1" x14ac:dyDescent="0.25"/>
    <row r="2224" ht="12" customHeight="1" x14ac:dyDescent="0.25"/>
    <row r="2225" ht="12" customHeight="1" x14ac:dyDescent="0.25"/>
    <row r="2226" ht="12" customHeight="1" x14ac:dyDescent="0.25"/>
    <row r="2227" ht="12" customHeight="1" x14ac:dyDescent="0.25"/>
    <row r="2228" ht="12" customHeight="1" x14ac:dyDescent="0.25"/>
    <row r="2229" ht="12" customHeight="1" x14ac:dyDescent="0.25"/>
    <row r="2230" ht="12" customHeight="1" x14ac:dyDescent="0.25"/>
    <row r="2231" ht="12" customHeight="1" x14ac:dyDescent="0.25"/>
    <row r="2232" ht="12" customHeight="1" x14ac:dyDescent="0.25"/>
    <row r="2233" ht="12" customHeight="1" x14ac:dyDescent="0.25"/>
    <row r="2234" ht="12" customHeight="1" x14ac:dyDescent="0.25"/>
    <row r="2235" ht="12" customHeight="1" x14ac:dyDescent="0.25"/>
    <row r="2236" ht="12" customHeight="1" x14ac:dyDescent="0.25"/>
    <row r="2237" ht="12" customHeight="1" x14ac:dyDescent="0.25"/>
    <row r="2238" ht="12" customHeight="1" x14ac:dyDescent="0.25"/>
    <row r="2239" ht="12" customHeight="1" x14ac:dyDescent="0.25"/>
    <row r="2240" ht="12" customHeight="1" x14ac:dyDescent="0.25"/>
    <row r="2241" ht="12" customHeight="1" x14ac:dyDescent="0.25"/>
    <row r="2242" ht="12" customHeight="1" x14ac:dyDescent="0.25"/>
    <row r="2243" ht="12" customHeight="1" x14ac:dyDescent="0.25"/>
    <row r="2244" ht="12" customHeight="1" x14ac:dyDescent="0.25"/>
    <row r="2245" ht="12" customHeight="1" x14ac:dyDescent="0.25"/>
    <row r="2246" ht="12" customHeight="1" x14ac:dyDescent="0.25"/>
    <row r="2247" ht="12" customHeight="1" x14ac:dyDescent="0.25"/>
    <row r="2248" ht="12" customHeight="1" x14ac:dyDescent="0.25"/>
    <row r="2249" ht="12" customHeight="1" x14ac:dyDescent="0.25"/>
    <row r="2250" ht="12" customHeight="1" x14ac:dyDescent="0.25"/>
    <row r="2251" ht="12" customHeight="1" x14ac:dyDescent="0.25"/>
    <row r="2252" ht="12" customHeight="1" x14ac:dyDescent="0.25"/>
    <row r="2253" ht="12" customHeight="1" x14ac:dyDescent="0.25"/>
    <row r="2254" ht="12" customHeight="1" x14ac:dyDescent="0.25"/>
    <row r="2255" ht="12" customHeight="1" x14ac:dyDescent="0.25"/>
    <row r="2256" ht="12" customHeight="1" x14ac:dyDescent="0.25"/>
    <row r="2257" ht="12" customHeight="1" x14ac:dyDescent="0.25"/>
    <row r="2258" ht="12" customHeight="1" x14ac:dyDescent="0.25"/>
    <row r="2259" ht="12" customHeight="1" x14ac:dyDescent="0.25"/>
    <row r="2260" ht="12" customHeight="1" x14ac:dyDescent="0.25"/>
    <row r="2261" ht="12" customHeight="1" x14ac:dyDescent="0.25"/>
    <row r="2262" ht="12" customHeight="1" x14ac:dyDescent="0.25"/>
    <row r="2263" ht="12" customHeight="1" x14ac:dyDescent="0.25"/>
    <row r="2264" ht="12" customHeight="1" x14ac:dyDescent="0.25"/>
    <row r="2265" ht="12" customHeight="1" x14ac:dyDescent="0.25"/>
    <row r="2266" ht="12" customHeight="1" x14ac:dyDescent="0.25"/>
    <row r="2267" ht="12" customHeight="1" x14ac:dyDescent="0.25"/>
    <row r="2268" ht="12" customHeight="1" x14ac:dyDescent="0.25"/>
    <row r="2269" ht="12" customHeight="1" x14ac:dyDescent="0.25"/>
    <row r="2270" ht="12" customHeight="1" x14ac:dyDescent="0.25"/>
    <row r="2271" ht="12" customHeight="1" x14ac:dyDescent="0.25"/>
    <row r="2272" ht="12" customHeight="1" x14ac:dyDescent="0.25"/>
    <row r="2273" ht="12" customHeight="1" x14ac:dyDescent="0.25"/>
    <row r="2274" ht="12" customHeight="1" x14ac:dyDescent="0.25"/>
    <row r="2275" ht="12" customHeight="1" x14ac:dyDescent="0.25"/>
    <row r="2276" ht="12" customHeight="1" x14ac:dyDescent="0.25"/>
    <row r="2277" ht="12" customHeight="1" x14ac:dyDescent="0.25"/>
    <row r="2278" ht="12" customHeight="1" x14ac:dyDescent="0.25"/>
    <row r="2279" ht="12" customHeight="1" x14ac:dyDescent="0.25"/>
    <row r="2280" ht="12" customHeight="1" x14ac:dyDescent="0.25"/>
    <row r="2281" ht="12" customHeight="1" x14ac:dyDescent="0.25"/>
    <row r="2282" ht="12" customHeight="1" x14ac:dyDescent="0.25"/>
    <row r="2283" ht="12" customHeight="1" x14ac:dyDescent="0.25"/>
    <row r="2284" ht="12" customHeight="1" x14ac:dyDescent="0.25"/>
    <row r="2285" ht="12" customHeight="1" x14ac:dyDescent="0.25"/>
    <row r="2286" ht="12" customHeight="1" x14ac:dyDescent="0.25"/>
    <row r="2287" ht="12" customHeight="1" x14ac:dyDescent="0.25"/>
    <row r="2288" ht="12" customHeight="1" x14ac:dyDescent="0.25"/>
    <row r="2289" ht="12" customHeight="1" x14ac:dyDescent="0.25"/>
    <row r="2290" ht="12" customHeight="1" x14ac:dyDescent="0.25"/>
    <row r="2291" ht="12" customHeight="1" x14ac:dyDescent="0.25"/>
    <row r="2292" ht="12" customHeight="1" x14ac:dyDescent="0.25"/>
    <row r="2293" ht="12" customHeight="1" x14ac:dyDescent="0.25"/>
    <row r="2294" ht="12" customHeight="1" x14ac:dyDescent="0.25"/>
    <row r="2295" ht="12" customHeight="1" x14ac:dyDescent="0.25"/>
    <row r="2296" ht="12" customHeight="1" x14ac:dyDescent="0.25"/>
    <row r="2297" ht="12" customHeight="1" x14ac:dyDescent="0.25"/>
    <row r="2298" ht="12" customHeight="1" x14ac:dyDescent="0.25"/>
    <row r="2299" ht="12" customHeight="1" x14ac:dyDescent="0.25"/>
    <row r="2300" ht="12" customHeight="1" x14ac:dyDescent="0.25"/>
    <row r="2301" ht="12" customHeight="1" x14ac:dyDescent="0.25"/>
    <row r="2302" ht="12" customHeight="1" x14ac:dyDescent="0.25"/>
    <row r="2303" ht="12" customHeight="1" x14ac:dyDescent="0.25"/>
    <row r="2304" ht="12" customHeight="1" x14ac:dyDescent="0.25"/>
    <row r="2305" ht="12" customHeight="1" x14ac:dyDescent="0.25"/>
    <row r="2306" ht="12" customHeight="1" x14ac:dyDescent="0.25"/>
    <row r="2307" ht="12" customHeight="1" x14ac:dyDescent="0.25"/>
    <row r="2308" ht="12" customHeight="1" x14ac:dyDescent="0.25"/>
    <row r="2309" ht="12" customHeight="1" x14ac:dyDescent="0.25"/>
    <row r="2310" ht="12" customHeight="1" x14ac:dyDescent="0.25"/>
    <row r="2311" ht="12" customHeight="1" x14ac:dyDescent="0.25"/>
    <row r="2312" ht="12" customHeight="1" x14ac:dyDescent="0.25"/>
    <row r="2313" ht="12" customHeight="1" x14ac:dyDescent="0.25"/>
    <row r="2314" ht="12" customHeight="1" x14ac:dyDescent="0.25"/>
    <row r="2315" ht="12" customHeight="1" x14ac:dyDescent="0.25"/>
    <row r="2316" ht="12" customHeight="1" x14ac:dyDescent="0.25"/>
    <row r="2317" ht="12" customHeight="1" x14ac:dyDescent="0.25"/>
    <row r="2318" ht="12" customHeight="1" x14ac:dyDescent="0.25"/>
    <row r="2319" ht="12" customHeight="1" x14ac:dyDescent="0.25"/>
    <row r="2320" ht="12" customHeight="1" x14ac:dyDescent="0.25"/>
    <row r="2321" ht="12" customHeight="1" x14ac:dyDescent="0.25"/>
    <row r="2322" ht="12" customHeight="1" x14ac:dyDescent="0.25"/>
    <row r="2323" ht="12" customHeight="1" x14ac:dyDescent="0.25"/>
    <row r="2324" ht="12" customHeight="1" x14ac:dyDescent="0.25"/>
    <row r="2325" ht="12" customHeight="1" x14ac:dyDescent="0.25"/>
    <row r="2326" ht="12" customHeight="1" x14ac:dyDescent="0.25"/>
    <row r="2327" ht="12" customHeight="1" x14ac:dyDescent="0.25"/>
    <row r="2328" ht="12" customHeight="1" x14ac:dyDescent="0.25"/>
    <row r="2329" ht="12" customHeight="1" x14ac:dyDescent="0.25"/>
    <row r="2330" ht="12" customHeight="1" x14ac:dyDescent="0.25"/>
    <row r="2331" ht="12" customHeight="1" x14ac:dyDescent="0.25"/>
    <row r="2332" ht="12" customHeight="1" x14ac:dyDescent="0.25"/>
    <row r="2333" ht="12" customHeight="1" x14ac:dyDescent="0.25"/>
    <row r="2334" ht="12" customHeight="1" x14ac:dyDescent="0.25"/>
    <row r="2335" ht="12" customHeight="1" x14ac:dyDescent="0.25"/>
    <row r="2336" ht="12" customHeight="1" x14ac:dyDescent="0.25"/>
    <row r="2337" ht="12" customHeight="1" x14ac:dyDescent="0.25"/>
    <row r="2338" ht="12" customHeight="1" x14ac:dyDescent="0.25"/>
    <row r="2339" ht="12" customHeight="1" x14ac:dyDescent="0.25"/>
    <row r="2340" ht="12" customHeight="1" x14ac:dyDescent="0.25"/>
    <row r="2341" ht="12" customHeight="1" x14ac:dyDescent="0.25"/>
    <row r="2342" ht="12" customHeight="1" x14ac:dyDescent="0.25"/>
    <row r="2343" ht="12" customHeight="1" x14ac:dyDescent="0.25"/>
    <row r="2344" ht="12" customHeight="1" x14ac:dyDescent="0.25"/>
    <row r="2345" ht="12" customHeight="1" x14ac:dyDescent="0.25"/>
    <row r="2346" ht="12" customHeight="1" x14ac:dyDescent="0.25"/>
    <row r="2347" ht="12" customHeight="1" x14ac:dyDescent="0.25"/>
    <row r="2348" ht="12" customHeight="1" x14ac:dyDescent="0.25"/>
    <row r="2349" ht="12" customHeight="1" x14ac:dyDescent="0.25"/>
    <row r="2350" ht="12" customHeight="1" x14ac:dyDescent="0.25"/>
    <row r="2351" ht="12" customHeight="1" x14ac:dyDescent="0.25"/>
    <row r="2352" ht="12" customHeight="1" x14ac:dyDescent="0.25"/>
    <row r="2353" ht="12" customHeight="1" x14ac:dyDescent="0.25"/>
    <row r="2354" ht="12" customHeight="1" x14ac:dyDescent="0.25"/>
    <row r="2355" ht="12" customHeight="1" x14ac:dyDescent="0.25"/>
    <row r="2356" ht="12" customHeight="1" x14ac:dyDescent="0.25"/>
    <row r="2357" ht="12" customHeight="1" x14ac:dyDescent="0.25"/>
    <row r="2358" ht="12" customHeight="1" x14ac:dyDescent="0.25"/>
    <row r="2359" ht="12" customHeight="1" x14ac:dyDescent="0.25"/>
    <row r="2360" ht="12" customHeight="1" x14ac:dyDescent="0.25"/>
    <row r="2361" ht="12" customHeight="1" x14ac:dyDescent="0.25"/>
    <row r="2362" ht="12" customHeight="1" x14ac:dyDescent="0.25"/>
    <row r="2363" ht="12" customHeight="1" x14ac:dyDescent="0.25"/>
    <row r="2364" ht="12" customHeight="1" x14ac:dyDescent="0.25"/>
    <row r="2365" ht="12" customHeight="1" x14ac:dyDescent="0.25"/>
    <row r="2366" ht="12" customHeight="1" x14ac:dyDescent="0.25"/>
    <row r="2367" ht="12" customHeight="1" x14ac:dyDescent="0.25"/>
    <row r="2368" ht="12" customHeight="1" x14ac:dyDescent="0.25"/>
    <row r="2369" ht="12" customHeight="1" x14ac:dyDescent="0.25"/>
    <row r="2370" ht="12" customHeight="1" x14ac:dyDescent="0.25"/>
    <row r="2371" ht="12" customHeight="1" x14ac:dyDescent="0.25"/>
    <row r="2372" ht="12" customHeight="1" x14ac:dyDescent="0.25"/>
    <row r="2373" ht="12" customHeight="1" x14ac:dyDescent="0.25"/>
    <row r="2374" ht="12" customHeight="1" x14ac:dyDescent="0.25"/>
    <row r="2375" ht="12" customHeight="1" x14ac:dyDescent="0.25"/>
    <row r="2376" ht="12" customHeight="1" x14ac:dyDescent="0.25"/>
    <row r="2377" ht="12" customHeight="1" x14ac:dyDescent="0.25"/>
    <row r="2378" ht="12" customHeight="1" x14ac:dyDescent="0.25"/>
    <row r="2379" ht="12" customHeight="1" x14ac:dyDescent="0.25"/>
    <row r="2380" ht="12" customHeight="1" x14ac:dyDescent="0.25"/>
    <row r="2381" ht="12" customHeight="1" x14ac:dyDescent="0.25"/>
    <row r="2382" ht="12" customHeight="1" x14ac:dyDescent="0.25"/>
    <row r="2383" ht="12" customHeight="1" x14ac:dyDescent="0.25"/>
    <row r="2384" ht="12" customHeight="1" x14ac:dyDescent="0.25"/>
    <row r="2385" ht="12" customHeight="1" x14ac:dyDescent="0.25"/>
    <row r="2386" ht="12" customHeight="1" x14ac:dyDescent="0.25"/>
    <row r="2387" ht="12" customHeight="1" x14ac:dyDescent="0.25"/>
    <row r="2388" ht="12" customHeight="1" x14ac:dyDescent="0.25"/>
    <row r="2389" ht="12" customHeight="1" x14ac:dyDescent="0.25"/>
    <row r="2390" ht="12" customHeight="1" x14ac:dyDescent="0.25"/>
    <row r="2391" ht="12" customHeight="1" x14ac:dyDescent="0.25"/>
    <row r="2392" ht="12" customHeight="1" x14ac:dyDescent="0.25"/>
    <row r="2393" ht="12" customHeight="1" x14ac:dyDescent="0.25"/>
    <row r="2394" ht="12" customHeight="1" x14ac:dyDescent="0.25"/>
    <row r="2395" ht="12" customHeight="1" x14ac:dyDescent="0.25"/>
    <row r="2396" ht="12" customHeight="1" x14ac:dyDescent="0.25"/>
    <row r="2397" ht="12" customHeight="1" x14ac:dyDescent="0.25"/>
    <row r="2398" ht="12" customHeight="1" x14ac:dyDescent="0.25"/>
    <row r="2399" ht="12" customHeight="1" x14ac:dyDescent="0.25"/>
    <row r="2400" ht="12" customHeight="1" x14ac:dyDescent="0.25"/>
    <row r="2401" ht="12" customHeight="1" x14ac:dyDescent="0.25"/>
    <row r="2402" ht="12" customHeight="1" x14ac:dyDescent="0.25"/>
    <row r="2403" ht="12" customHeight="1" x14ac:dyDescent="0.25"/>
    <row r="2404" ht="12" customHeight="1" x14ac:dyDescent="0.25"/>
    <row r="2405" ht="12" customHeight="1" x14ac:dyDescent="0.25"/>
    <row r="2406" ht="12" customHeight="1" x14ac:dyDescent="0.25"/>
    <row r="2407" ht="12" customHeight="1" x14ac:dyDescent="0.25"/>
    <row r="2408" ht="12" customHeight="1" x14ac:dyDescent="0.25"/>
    <row r="2409" ht="12" customHeight="1" x14ac:dyDescent="0.25"/>
    <row r="2410" ht="12" customHeight="1" x14ac:dyDescent="0.25"/>
    <row r="2411" ht="12" customHeight="1" x14ac:dyDescent="0.25"/>
    <row r="2412" ht="12" customHeight="1" x14ac:dyDescent="0.25"/>
    <row r="2413" ht="12" customHeight="1" x14ac:dyDescent="0.25"/>
    <row r="2414" ht="12" customHeight="1" x14ac:dyDescent="0.25"/>
    <row r="2415" ht="12" customHeight="1" x14ac:dyDescent="0.25"/>
    <row r="2416" ht="12" customHeight="1" x14ac:dyDescent="0.25"/>
    <row r="2417" ht="12" customHeight="1" x14ac:dyDescent="0.25"/>
    <row r="2418" ht="12" customHeight="1" x14ac:dyDescent="0.25"/>
    <row r="2419" ht="12" customHeight="1" x14ac:dyDescent="0.25"/>
    <row r="2420" ht="12" customHeight="1" x14ac:dyDescent="0.25"/>
    <row r="2421" ht="12" customHeight="1" x14ac:dyDescent="0.25"/>
    <row r="2422" ht="12" customHeight="1" x14ac:dyDescent="0.25"/>
    <row r="2423" ht="12" customHeight="1" x14ac:dyDescent="0.25"/>
    <row r="2424" ht="12" customHeight="1" x14ac:dyDescent="0.25"/>
    <row r="2425" ht="12" customHeight="1" x14ac:dyDescent="0.25"/>
    <row r="2426" ht="12" customHeight="1" x14ac:dyDescent="0.25"/>
    <row r="2427" ht="12" customHeight="1" x14ac:dyDescent="0.25"/>
    <row r="2428" ht="12" customHeight="1" x14ac:dyDescent="0.25"/>
    <row r="2429" ht="12" customHeight="1" x14ac:dyDescent="0.25"/>
    <row r="2430" ht="12" customHeight="1" x14ac:dyDescent="0.25"/>
    <row r="2431" ht="12" customHeight="1" x14ac:dyDescent="0.25"/>
    <row r="2432" ht="12" customHeight="1" x14ac:dyDescent="0.25"/>
    <row r="2433" ht="12" customHeight="1" x14ac:dyDescent="0.25"/>
    <row r="2434" ht="12" customHeight="1" x14ac:dyDescent="0.25"/>
    <row r="2435" ht="12" customHeight="1" x14ac:dyDescent="0.25"/>
    <row r="2436" ht="12" customHeight="1" x14ac:dyDescent="0.25"/>
    <row r="2437" ht="12" customHeight="1" x14ac:dyDescent="0.25"/>
    <row r="2438" ht="12" customHeight="1" x14ac:dyDescent="0.25"/>
    <row r="2439" ht="12" customHeight="1" x14ac:dyDescent="0.25"/>
    <row r="2440" ht="12" customHeight="1" x14ac:dyDescent="0.25"/>
    <row r="2441" ht="12" customHeight="1" x14ac:dyDescent="0.25"/>
    <row r="2442" ht="12" customHeight="1" x14ac:dyDescent="0.25"/>
    <row r="2443" ht="12" customHeight="1" x14ac:dyDescent="0.25"/>
    <row r="2444" ht="12" customHeight="1" x14ac:dyDescent="0.25"/>
    <row r="2445" ht="12" customHeight="1" x14ac:dyDescent="0.25"/>
    <row r="2446" ht="12" customHeight="1" x14ac:dyDescent="0.25"/>
    <row r="2447" ht="12" customHeight="1" x14ac:dyDescent="0.25"/>
    <row r="2448" ht="12" customHeight="1" x14ac:dyDescent="0.25"/>
    <row r="2449" ht="12" customHeight="1" x14ac:dyDescent="0.25"/>
    <row r="2450" ht="12" customHeight="1" x14ac:dyDescent="0.25"/>
    <row r="2451" ht="12" customHeight="1" x14ac:dyDescent="0.25"/>
    <row r="2452" ht="12" customHeight="1" x14ac:dyDescent="0.25"/>
    <row r="2453" ht="12" customHeight="1" x14ac:dyDescent="0.25"/>
    <row r="2454" ht="12" customHeight="1" x14ac:dyDescent="0.25"/>
    <row r="2455" ht="12" customHeight="1" x14ac:dyDescent="0.25"/>
    <row r="2456" ht="12" customHeight="1" x14ac:dyDescent="0.25"/>
    <row r="2457" ht="12" customHeight="1" x14ac:dyDescent="0.25"/>
    <row r="2458" ht="12" customHeight="1" x14ac:dyDescent="0.25"/>
    <row r="2459" ht="12" customHeight="1" x14ac:dyDescent="0.25"/>
    <row r="2460" ht="12" customHeight="1" x14ac:dyDescent="0.25"/>
    <row r="2461" ht="12" customHeight="1" x14ac:dyDescent="0.25"/>
    <row r="2462" ht="12" customHeight="1" x14ac:dyDescent="0.25"/>
    <row r="2463" ht="12" customHeight="1" x14ac:dyDescent="0.25"/>
    <row r="2464" ht="12" customHeight="1" x14ac:dyDescent="0.25"/>
    <row r="2465" ht="12" customHeight="1" x14ac:dyDescent="0.25"/>
    <row r="2466" ht="12" customHeight="1" x14ac:dyDescent="0.25"/>
    <row r="2467" ht="12" customHeight="1" x14ac:dyDescent="0.25"/>
    <row r="2468" ht="12" customHeight="1" x14ac:dyDescent="0.25"/>
    <row r="2469" ht="12" customHeight="1" x14ac:dyDescent="0.25"/>
    <row r="2470" ht="12" customHeight="1" x14ac:dyDescent="0.25"/>
    <row r="2471" ht="12" customHeight="1" x14ac:dyDescent="0.25"/>
    <row r="2472" ht="12" customHeight="1" x14ac:dyDescent="0.25"/>
    <row r="2473" ht="12" customHeight="1" x14ac:dyDescent="0.25"/>
    <row r="2474" ht="12" customHeight="1" x14ac:dyDescent="0.25"/>
    <row r="2475" ht="12" customHeight="1" x14ac:dyDescent="0.25"/>
    <row r="2476" ht="12" customHeight="1" x14ac:dyDescent="0.25"/>
    <row r="2477" ht="12" customHeight="1" x14ac:dyDescent="0.25"/>
    <row r="2478" ht="12" customHeight="1" x14ac:dyDescent="0.25"/>
    <row r="2479" ht="12" customHeight="1" x14ac:dyDescent="0.25"/>
    <row r="2480" ht="12" customHeight="1" x14ac:dyDescent="0.25"/>
    <row r="2481" ht="12" customHeight="1" x14ac:dyDescent="0.25"/>
    <row r="2482" ht="12" customHeight="1" x14ac:dyDescent="0.25"/>
    <row r="2483" ht="12" customHeight="1" x14ac:dyDescent="0.25"/>
    <row r="2484" ht="12" customHeight="1" x14ac:dyDescent="0.25"/>
    <row r="2485" ht="12" customHeight="1" x14ac:dyDescent="0.25"/>
    <row r="2486" ht="12" customHeight="1" x14ac:dyDescent="0.25"/>
    <row r="2487" ht="12" customHeight="1" x14ac:dyDescent="0.25"/>
    <row r="2488" ht="12" customHeight="1" x14ac:dyDescent="0.25"/>
    <row r="2489" ht="12" customHeight="1" x14ac:dyDescent="0.25"/>
    <row r="2490" ht="12" customHeight="1" x14ac:dyDescent="0.25"/>
    <row r="2491" ht="12" customHeight="1" x14ac:dyDescent="0.25"/>
    <row r="2492" ht="12" customHeight="1" x14ac:dyDescent="0.25"/>
    <row r="2493" ht="12" customHeight="1" x14ac:dyDescent="0.25"/>
    <row r="2494" ht="12" customHeight="1" x14ac:dyDescent="0.25"/>
    <row r="2495" ht="12" customHeight="1" x14ac:dyDescent="0.25"/>
    <row r="2496" ht="12" customHeight="1" x14ac:dyDescent="0.25"/>
    <row r="2497" ht="12" customHeight="1" x14ac:dyDescent="0.25"/>
    <row r="2498" ht="12" customHeight="1" x14ac:dyDescent="0.25"/>
    <row r="2499" ht="12" customHeight="1" x14ac:dyDescent="0.25"/>
    <row r="2500" ht="12" customHeight="1" x14ac:dyDescent="0.25"/>
    <row r="2501" ht="12" customHeight="1" x14ac:dyDescent="0.25"/>
    <row r="2502" ht="12" customHeight="1" x14ac:dyDescent="0.25"/>
    <row r="2503" ht="12" customHeight="1" x14ac:dyDescent="0.25"/>
    <row r="2504" ht="12" customHeight="1" x14ac:dyDescent="0.25"/>
    <row r="2505" ht="12" customHeight="1" x14ac:dyDescent="0.25"/>
    <row r="2506" ht="12" customHeight="1" x14ac:dyDescent="0.25"/>
    <row r="2507" ht="12" customHeight="1" x14ac:dyDescent="0.25"/>
    <row r="2508" ht="12" customHeight="1" x14ac:dyDescent="0.25"/>
    <row r="2509" ht="12" customHeight="1" x14ac:dyDescent="0.25"/>
    <row r="2510" ht="12" customHeight="1" x14ac:dyDescent="0.25"/>
    <row r="2511" ht="12" customHeight="1" x14ac:dyDescent="0.25"/>
    <row r="2512" ht="12" customHeight="1" x14ac:dyDescent="0.25"/>
    <row r="2513" ht="12" customHeight="1" x14ac:dyDescent="0.25"/>
    <row r="2514" ht="12" customHeight="1" x14ac:dyDescent="0.25"/>
    <row r="2515" ht="12" customHeight="1" x14ac:dyDescent="0.25"/>
    <row r="2516" ht="12" customHeight="1" x14ac:dyDescent="0.25"/>
    <row r="2517" ht="12" customHeight="1" x14ac:dyDescent="0.25"/>
    <row r="2518" ht="12" customHeight="1" x14ac:dyDescent="0.25"/>
    <row r="2519" ht="12" customHeight="1" x14ac:dyDescent="0.25"/>
    <row r="2520" ht="12" customHeight="1" x14ac:dyDescent="0.25"/>
    <row r="2521" ht="12" customHeight="1" x14ac:dyDescent="0.25"/>
    <row r="2522" ht="12" customHeight="1" x14ac:dyDescent="0.25"/>
    <row r="2523" ht="12" customHeight="1" x14ac:dyDescent="0.25"/>
    <row r="2524" ht="12" customHeight="1" x14ac:dyDescent="0.25"/>
    <row r="2525" ht="12" customHeight="1" x14ac:dyDescent="0.25"/>
    <row r="2526" ht="12" customHeight="1" x14ac:dyDescent="0.25"/>
    <row r="2527" ht="12" customHeight="1" x14ac:dyDescent="0.25"/>
    <row r="2528" ht="12" customHeight="1" x14ac:dyDescent="0.25"/>
    <row r="2529" ht="12" customHeight="1" x14ac:dyDescent="0.25"/>
    <row r="2530" ht="12" customHeight="1" x14ac:dyDescent="0.25"/>
    <row r="2531" ht="12" customHeight="1" x14ac:dyDescent="0.25"/>
    <row r="2532" ht="12" customHeight="1" x14ac:dyDescent="0.25"/>
    <row r="2533" ht="12" customHeight="1" x14ac:dyDescent="0.25"/>
    <row r="2534" ht="12" customHeight="1" x14ac:dyDescent="0.25"/>
    <row r="2535" ht="12" customHeight="1" x14ac:dyDescent="0.25"/>
    <row r="2536" ht="12" customHeight="1" x14ac:dyDescent="0.25"/>
    <row r="2537" ht="12" customHeight="1" x14ac:dyDescent="0.25"/>
    <row r="2538" ht="12" customHeight="1" x14ac:dyDescent="0.25"/>
    <row r="2539" ht="12" customHeight="1" x14ac:dyDescent="0.25"/>
    <row r="2540" ht="12" customHeight="1" x14ac:dyDescent="0.25"/>
    <row r="2541" ht="12" customHeight="1" x14ac:dyDescent="0.25"/>
    <row r="2542" ht="12" customHeight="1" x14ac:dyDescent="0.25"/>
    <row r="2543" ht="12" customHeight="1" x14ac:dyDescent="0.25"/>
    <row r="2544" ht="12" customHeight="1" x14ac:dyDescent="0.25"/>
    <row r="2545" ht="12" customHeight="1" x14ac:dyDescent="0.25"/>
    <row r="2546" ht="12" customHeight="1" x14ac:dyDescent="0.25"/>
    <row r="2547" ht="12" customHeight="1" x14ac:dyDescent="0.25"/>
    <row r="2548" ht="12" customHeight="1" x14ac:dyDescent="0.25"/>
    <row r="2549" ht="12" customHeight="1" x14ac:dyDescent="0.25"/>
    <row r="2550" ht="12" customHeight="1" x14ac:dyDescent="0.25"/>
    <row r="2551" ht="12" customHeight="1" x14ac:dyDescent="0.25"/>
    <row r="2552" ht="12" customHeight="1" x14ac:dyDescent="0.25"/>
    <row r="2553" ht="12" customHeight="1" x14ac:dyDescent="0.25"/>
    <row r="2554" ht="12" customHeight="1" x14ac:dyDescent="0.25"/>
    <row r="2555" ht="12" customHeight="1" x14ac:dyDescent="0.25"/>
    <row r="2556" ht="12" customHeight="1" x14ac:dyDescent="0.25"/>
    <row r="2557" ht="12" customHeight="1" x14ac:dyDescent="0.25"/>
    <row r="2558" ht="12" customHeight="1" x14ac:dyDescent="0.25"/>
    <row r="2559" ht="12" customHeight="1" x14ac:dyDescent="0.25"/>
    <row r="2560" ht="12" customHeight="1" x14ac:dyDescent="0.25"/>
    <row r="2561" ht="12" customHeight="1" x14ac:dyDescent="0.25"/>
    <row r="2562" ht="12" customHeight="1" x14ac:dyDescent="0.25"/>
    <row r="2563" ht="12" customHeight="1" x14ac:dyDescent="0.25"/>
    <row r="2564" ht="12" customHeight="1" x14ac:dyDescent="0.25"/>
    <row r="2565" ht="12" customHeight="1" x14ac:dyDescent="0.25"/>
    <row r="2566" ht="12" customHeight="1" x14ac:dyDescent="0.25"/>
    <row r="2567" ht="12" customHeight="1" x14ac:dyDescent="0.25"/>
    <row r="2568" ht="12" customHeight="1" x14ac:dyDescent="0.25"/>
    <row r="2569" ht="12" customHeight="1" x14ac:dyDescent="0.25"/>
    <row r="2570" ht="12" customHeight="1" x14ac:dyDescent="0.25"/>
    <row r="2571" ht="12" customHeight="1" x14ac:dyDescent="0.25"/>
    <row r="2572" ht="12" customHeight="1" x14ac:dyDescent="0.25"/>
    <row r="2573" ht="12" customHeight="1" x14ac:dyDescent="0.25"/>
    <row r="2574" ht="12" customHeight="1" x14ac:dyDescent="0.25"/>
    <row r="2575" ht="12" customHeight="1" x14ac:dyDescent="0.25"/>
    <row r="2576" ht="12" customHeight="1" x14ac:dyDescent="0.25"/>
    <row r="2577" ht="12" customHeight="1" x14ac:dyDescent="0.25"/>
    <row r="2578" ht="12" customHeight="1" x14ac:dyDescent="0.25"/>
    <row r="2579" ht="12" customHeight="1" x14ac:dyDescent="0.25"/>
    <row r="2580" ht="12" customHeight="1" x14ac:dyDescent="0.25"/>
    <row r="2581" ht="12" customHeight="1" x14ac:dyDescent="0.25"/>
    <row r="2582" ht="12" customHeight="1" x14ac:dyDescent="0.25"/>
    <row r="2583" ht="12" customHeight="1" x14ac:dyDescent="0.25"/>
    <row r="2584" ht="12" customHeight="1" x14ac:dyDescent="0.25"/>
    <row r="2585" ht="12" customHeight="1" x14ac:dyDescent="0.25"/>
    <row r="2586" ht="12" customHeight="1" x14ac:dyDescent="0.25"/>
    <row r="2587" ht="12" customHeight="1" x14ac:dyDescent="0.25"/>
    <row r="2588" ht="12" customHeight="1" x14ac:dyDescent="0.25"/>
    <row r="2589" ht="12" customHeight="1" x14ac:dyDescent="0.25"/>
    <row r="2590" ht="12" customHeight="1" x14ac:dyDescent="0.25"/>
    <row r="2591" ht="12" customHeight="1" x14ac:dyDescent="0.25"/>
    <row r="2592" ht="12" customHeight="1" x14ac:dyDescent="0.25"/>
    <row r="2593" ht="12" customHeight="1" x14ac:dyDescent="0.25"/>
    <row r="2594" ht="12" customHeight="1" x14ac:dyDescent="0.25"/>
    <row r="2595" ht="12" customHeight="1" x14ac:dyDescent="0.25"/>
    <row r="2596" ht="12" customHeight="1" x14ac:dyDescent="0.25"/>
    <row r="2597" ht="12" customHeight="1" x14ac:dyDescent="0.25"/>
    <row r="2598" ht="12" customHeight="1" x14ac:dyDescent="0.25"/>
    <row r="2599" ht="12" customHeight="1" x14ac:dyDescent="0.25"/>
    <row r="2600" ht="12" customHeight="1" x14ac:dyDescent="0.25"/>
    <row r="2601" ht="12" customHeight="1" x14ac:dyDescent="0.25"/>
    <row r="2602" ht="12" customHeight="1" x14ac:dyDescent="0.25"/>
    <row r="2603" ht="12" customHeight="1" x14ac:dyDescent="0.25"/>
    <row r="2604" ht="12" customHeight="1" x14ac:dyDescent="0.25"/>
    <row r="2605" ht="12" customHeight="1" x14ac:dyDescent="0.25"/>
    <row r="2606" ht="12" customHeight="1" x14ac:dyDescent="0.25"/>
    <row r="2607" ht="12" customHeight="1" x14ac:dyDescent="0.25"/>
    <row r="2608" ht="12" customHeight="1" x14ac:dyDescent="0.25"/>
    <row r="2609" ht="12" customHeight="1" x14ac:dyDescent="0.25"/>
    <row r="2610" ht="12" customHeight="1" x14ac:dyDescent="0.25"/>
    <row r="2611" ht="12" customHeight="1" x14ac:dyDescent="0.25"/>
    <row r="2612" ht="12" customHeight="1" x14ac:dyDescent="0.25"/>
    <row r="2613" ht="12" customHeight="1" x14ac:dyDescent="0.25"/>
    <row r="2614" ht="12" customHeight="1" x14ac:dyDescent="0.25"/>
    <row r="2615" ht="12" customHeight="1" x14ac:dyDescent="0.25"/>
    <row r="2616" ht="12" customHeight="1" x14ac:dyDescent="0.25"/>
    <row r="2617" ht="12" customHeight="1" x14ac:dyDescent="0.25"/>
    <row r="2618" ht="12" customHeight="1" x14ac:dyDescent="0.25"/>
    <row r="2619" ht="12" customHeight="1" x14ac:dyDescent="0.25"/>
    <row r="2620" ht="12" customHeight="1" x14ac:dyDescent="0.25"/>
    <row r="2621" ht="12" customHeight="1" x14ac:dyDescent="0.25"/>
    <row r="2622" ht="12" customHeight="1" x14ac:dyDescent="0.25"/>
    <row r="2623" ht="12" customHeight="1" x14ac:dyDescent="0.25"/>
    <row r="2624" ht="12" customHeight="1" x14ac:dyDescent="0.25"/>
    <row r="2625" ht="12" customHeight="1" x14ac:dyDescent="0.25"/>
    <row r="2626" ht="12" customHeight="1" x14ac:dyDescent="0.25"/>
    <row r="2627" ht="12" customHeight="1" x14ac:dyDescent="0.25"/>
    <row r="2628" ht="12" customHeight="1" x14ac:dyDescent="0.25"/>
    <row r="2629" ht="12" customHeight="1" x14ac:dyDescent="0.25"/>
    <row r="2630" ht="12" customHeight="1" x14ac:dyDescent="0.25"/>
    <row r="2631" ht="12" customHeight="1" x14ac:dyDescent="0.25"/>
    <row r="2632" ht="12" customHeight="1" x14ac:dyDescent="0.25"/>
    <row r="2633" ht="12" customHeight="1" x14ac:dyDescent="0.25"/>
    <row r="2634" ht="12" customHeight="1" x14ac:dyDescent="0.25"/>
    <row r="2635" ht="12" customHeight="1" x14ac:dyDescent="0.25"/>
    <row r="2636" ht="12" customHeight="1" x14ac:dyDescent="0.25"/>
    <row r="2637" ht="12" customHeight="1" x14ac:dyDescent="0.25"/>
    <row r="2638" ht="12" customHeight="1" x14ac:dyDescent="0.25"/>
    <row r="2639" ht="12" customHeight="1" x14ac:dyDescent="0.25"/>
    <row r="2640" ht="12" customHeight="1" x14ac:dyDescent="0.25"/>
    <row r="2641" ht="12" customHeight="1" x14ac:dyDescent="0.25"/>
    <row r="2642" ht="12" customHeight="1" x14ac:dyDescent="0.25"/>
    <row r="2643" ht="12" customHeight="1" x14ac:dyDescent="0.25"/>
    <row r="2644" ht="12" customHeight="1" x14ac:dyDescent="0.25"/>
    <row r="2645" ht="12" customHeight="1" x14ac:dyDescent="0.25"/>
    <row r="2646" ht="12" customHeight="1" x14ac:dyDescent="0.25"/>
    <row r="2647" ht="12" customHeight="1" x14ac:dyDescent="0.25"/>
    <row r="2648" ht="12" customHeight="1" x14ac:dyDescent="0.25"/>
    <row r="2649" ht="12" customHeight="1" x14ac:dyDescent="0.25"/>
    <row r="2650" ht="12" customHeight="1" x14ac:dyDescent="0.25"/>
    <row r="2651" ht="12" customHeight="1" x14ac:dyDescent="0.25"/>
    <row r="2652" ht="12" customHeight="1" x14ac:dyDescent="0.25"/>
    <row r="2653" ht="12" customHeight="1" x14ac:dyDescent="0.25"/>
    <row r="2654" ht="12" customHeight="1" x14ac:dyDescent="0.25"/>
    <row r="2655" ht="12" customHeight="1" x14ac:dyDescent="0.25"/>
    <row r="2656" ht="12" customHeight="1" x14ac:dyDescent="0.25"/>
    <row r="2657" ht="12" customHeight="1" x14ac:dyDescent="0.25"/>
    <row r="2658" ht="12" customHeight="1" x14ac:dyDescent="0.25"/>
    <row r="2659" ht="12" customHeight="1" x14ac:dyDescent="0.25"/>
    <row r="2660" ht="12" customHeight="1" x14ac:dyDescent="0.25"/>
    <row r="2661" ht="12" customHeight="1" x14ac:dyDescent="0.25"/>
    <row r="2662" ht="12" customHeight="1" x14ac:dyDescent="0.25"/>
    <row r="2663" ht="12" customHeight="1" x14ac:dyDescent="0.25"/>
    <row r="2664" ht="12" customHeight="1" x14ac:dyDescent="0.25"/>
    <row r="2665" ht="12" customHeight="1" x14ac:dyDescent="0.25"/>
    <row r="2666" ht="12" customHeight="1" x14ac:dyDescent="0.25"/>
    <row r="2667" ht="12" customHeight="1" x14ac:dyDescent="0.25"/>
    <row r="2668" ht="12" customHeight="1" x14ac:dyDescent="0.25"/>
    <row r="2669" ht="12" customHeight="1" x14ac:dyDescent="0.25"/>
    <row r="2670" ht="12" customHeight="1" x14ac:dyDescent="0.25"/>
    <row r="2671" ht="12" customHeight="1" x14ac:dyDescent="0.25"/>
    <row r="2672" ht="12" customHeight="1" x14ac:dyDescent="0.25"/>
    <row r="2673" ht="12" customHeight="1" x14ac:dyDescent="0.25"/>
    <row r="2674" ht="12" customHeight="1" x14ac:dyDescent="0.25"/>
    <row r="2675" ht="12" customHeight="1" x14ac:dyDescent="0.25"/>
    <row r="2676" ht="12" customHeight="1" x14ac:dyDescent="0.25"/>
    <row r="2677" ht="12" customHeight="1" x14ac:dyDescent="0.25"/>
    <row r="2678" ht="12" customHeight="1" x14ac:dyDescent="0.25"/>
    <row r="2679" ht="12" customHeight="1" x14ac:dyDescent="0.25"/>
    <row r="2680" ht="12" customHeight="1" x14ac:dyDescent="0.25"/>
    <row r="2681" ht="12" customHeight="1" x14ac:dyDescent="0.25"/>
    <row r="2682" ht="12" customHeight="1" x14ac:dyDescent="0.25"/>
    <row r="2683" ht="12" customHeight="1" x14ac:dyDescent="0.25"/>
    <row r="2684" ht="12" customHeight="1" x14ac:dyDescent="0.25"/>
    <row r="2685" ht="12" customHeight="1" x14ac:dyDescent="0.25"/>
    <row r="2686" ht="12" customHeight="1" x14ac:dyDescent="0.25"/>
    <row r="2687" ht="12" customHeight="1" x14ac:dyDescent="0.25"/>
    <row r="2688" ht="12" customHeight="1" x14ac:dyDescent="0.25"/>
    <row r="2689" ht="12" customHeight="1" x14ac:dyDescent="0.25"/>
    <row r="2690" ht="12" customHeight="1" x14ac:dyDescent="0.25"/>
    <row r="2691" ht="12" customHeight="1" x14ac:dyDescent="0.25"/>
    <row r="2692" ht="12" customHeight="1" x14ac:dyDescent="0.25"/>
    <row r="2693" ht="12" customHeight="1" x14ac:dyDescent="0.25"/>
    <row r="2694" ht="12" customHeight="1" x14ac:dyDescent="0.25"/>
    <row r="2695" ht="12" customHeight="1" x14ac:dyDescent="0.25"/>
    <row r="2696" ht="12" customHeight="1" x14ac:dyDescent="0.25"/>
    <row r="2697" ht="12" customHeight="1" x14ac:dyDescent="0.25"/>
    <row r="2698" ht="12" customHeight="1" x14ac:dyDescent="0.25"/>
    <row r="2699" ht="12" customHeight="1" x14ac:dyDescent="0.25"/>
    <row r="2700" ht="12" customHeight="1" x14ac:dyDescent="0.25"/>
    <row r="2701" ht="12" customHeight="1" x14ac:dyDescent="0.25"/>
    <row r="2702" ht="12" customHeight="1" x14ac:dyDescent="0.25"/>
    <row r="2703" ht="12" customHeight="1" x14ac:dyDescent="0.25"/>
    <row r="2704" ht="12" customHeight="1" x14ac:dyDescent="0.25"/>
    <row r="2705" ht="12" customHeight="1" x14ac:dyDescent="0.25"/>
    <row r="2706" ht="12" customHeight="1" x14ac:dyDescent="0.25"/>
    <row r="2707" ht="12" customHeight="1" x14ac:dyDescent="0.25"/>
    <row r="2708" ht="12" customHeight="1" x14ac:dyDescent="0.25"/>
    <row r="2709" ht="12" customHeight="1" x14ac:dyDescent="0.25"/>
    <row r="2710" ht="12" customHeight="1" x14ac:dyDescent="0.25"/>
    <row r="2711" ht="12" customHeight="1" x14ac:dyDescent="0.25"/>
    <row r="2712" ht="12" customHeight="1" x14ac:dyDescent="0.25"/>
    <row r="2713" ht="12" customHeight="1" x14ac:dyDescent="0.25"/>
    <row r="2714" ht="12" customHeight="1" x14ac:dyDescent="0.25"/>
    <row r="2715" ht="12" customHeight="1" x14ac:dyDescent="0.25"/>
    <row r="2716" ht="12" customHeight="1" x14ac:dyDescent="0.25"/>
    <row r="2717" ht="12" customHeight="1" x14ac:dyDescent="0.25"/>
    <row r="2718" ht="12" customHeight="1" x14ac:dyDescent="0.25"/>
    <row r="2719" ht="12" customHeight="1" x14ac:dyDescent="0.25"/>
    <row r="2720" ht="12" customHeight="1" x14ac:dyDescent="0.25"/>
    <row r="2721" ht="12" customHeight="1" x14ac:dyDescent="0.25"/>
    <row r="2722" ht="12" customHeight="1" x14ac:dyDescent="0.25"/>
    <row r="2723" ht="12" customHeight="1" x14ac:dyDescent="0.25"/>
    <row r="2724" ht="12" customHeight="1" x14ac:dyDescent="0.25"/>
    <row r="2725" ht="12" customHeight="1" x14ac:dyDescent="0.25"/>
    <row r="2726" ht="12" customHeight="1" x14ac:dyDescent="0.25"/>
    <row r="2727" ht="12" customHeight="1" x14ac:dyDescent="0.25"/>
    <row r="2728" ht="12" customHeight="1" x14ac:dyDescent="0.25"/>
    <row r="2729" ht="12" customHeight="1" x14ac:dyDescent="0.25"/>
    <row r="2730" ht="12" customHeight="1" x14ac:dyDescent="0.25"/>
    <row r="2731" ht="12" customHeight="1" x14ac:dyDescent="0.25"/>
    <row r="2732" ht="12" customHeight="1" x14ac:dyDescent="0.25"/>
    <row r="2733" ht="12" customHeight="1" x14ac:dyDescent="0.25"/>
    <row r="2734" ht="12" customHeight="1" x14ac:dyDescent="0.25"/>
    <row r="2735" ht="12" customHeight="1" x14ac:dyDescent="0.25"/>
    <row r="2736" ht="12" customHeight="1" x14ac:dyDescent="0.25"/>
    <row r="2737" ht="12" customHeight="1" x14ac:dyDescent="0.25"/>
    <row r="2738" ht="12" customHeight="1" x14ac:dyDescent="0.25"/>
    <row r="2739" ht="12" customHeight="1" x14ac:dyDescent="0.25"/>
    <row r="2740" ht="12" customHeight="1" x14ac:dyDescent="0.25"/>
    <row r="2741" ht="12" customHeight="1" x14ac:dyDescent="0.25"/>
    <row r="2742" ht="12" customHeight="1" x14ac:dyDescent="0.25"/>
    <row r="2743" ht="12" customHeight="1" x14ac:dyDescent="0.25"/>
    <row r="2744" ht="12" customHeight="1" x14ac:dyDescent="0.25"/>
    <row r="2745" ht="12" customHeight="1" x14ac:dyDescent="0.25"/>
    <row r="2746" ht="12" customHeight="1" x14ac:dyDescent="0.25"/>
    <row r="2747" ht="12" customHeight="1" x14ac:dyDescent="0.25"/>
    <row r="2748" ht="12" customHeight="1" x14ac:dyDescent="0.25"/>
    <row r="2749" ht="12" customHeight="1" x14ac:dyDescent="0.25"/>
    <row r="2750" ht="12" customHeight="1" x14ac:dyDescent="0.25"/>
    <row r="2751" ht="12" customHeight="1" x14ac:dyDescent="0.25"/>
    <row r="2752" ht="12" customHeight="1" x14ac:dyDescent="0.25"/>
    <row r="2753" ht="12" customHeight="1" x14ac:dyDescent="0.25"/>
    <row r="2754" ht="12" customHeight="1" x14ac:dyDescent="0.25"/>
    <row r="2755" ht="12" customHeight="1" x14ac:dyDescent="0.25"/>
    <row r="2756" ht="12" customHeight="1" x14ac:dyDescent="0.25"/>
    <row r="2757" ht="12" customHeight="1" x14ac:dyDescent="0.25"/>
    <row r="2758" ht="12" customHeight="1" x14ac:dyDescent="0.25"/>
    <row r="2759" ht="12" customHeight="1" x14ac:dyDescent="0.25"/>
    <row r="2760" ht="12" customHeight="1" x14ac:dyDescent="0.25"/>
    <row r="2761" ht="12" customHeight="1" x14ac:dyDescent="0.25"/>
    <row r="2762" ht="12" customHeight="1" x14ac:dyDescent="0.25"/>
    <row r="2763" ht="12" customHeight="1" x14ac:dyDescent="0.25"/>
    <row r="2764" ht="12" customHeight="1" x14ac:dyDescent="0.25"/>
    <row r="2765" ht="12" customHeight="1" x14ac:dyDescent="0.25"/>
    <row r="2766" ht="12" customHeight="1" x14ac:dyDescent="0.25"/>
    <row r="2767" ht="12" customHeight="1" x14ac:dyDescent="0.25"/>
    <row r="2768" ht="12" customHeight="1" x14ac:dyDescent="0.25"/>
    <row r="2769" ht="12" customHeight="1" x14ac:dyDescent="0.25"/>
    <row r="2770" ht="12" customHeight="1" x14ac:dyDescent="0.25"/>
    <row r="2771" ht="12" customHeight="1" x14ac:dyDescent="0.25"/>
    <row r="2772" ht="12" customHeight="1" x14ac:dyDescent="0.25"/>
    <row r="2773" ht="12" customHeight="1" x14ac:dyDescent="0.25"/>
    <row r="2774" ht="12" customHeight="1" x14ac:dyDescent="0.25"/>
    <row r="2775" ht="12" customHeight="1" x14ac:dyDescent="0.25"/>
    <row r="2776" ht="12" customHeight="1" x14ac:dyDescent="0.25"/>
    <row r="2777" ht="12" customHeight="1" x14ac:dyDescent="0.25"/>
    <row r="2778" ht="12" customHeight="1" x14ac:dyDescent="0.25"/>
    <row r="2779" ht="12" customHeight="1" x14ac:dyDescent="0.25"/>
    <row r="2780" ht="12" customHeight="1" x14ac:dyDescent="0.25"/>
    <row r="2781" ht="12" customHeight="1" x14ac:dyDescent="0.25"/>
    <row r="2782" ht="12" customHeight="1" x14ac:dyDescent="0.25"/>
    <row r="2783" ht="12" customHeight="1" x14ac:dyDescent="0.25"/>
    <row r="2784" ht="12" customHeight="1" x14ac:dyDescent="0.25"/>
    <row r="2785" ht="12" customHeight="1" x14ac:dyDescent="0.25"/>
    <row r="2786" ht="12" customHeight="1" x14ac:dyDescent="0.25"/>
    <row r="2787" ht="12" customHeight="1" x14ac:dyDescent="0.25"/>
    <row r="2788" ht="12" customHeight="1" x14ac:dyDescent="0.25"/>
    <row r="2789" ht="12" customHeight="1" x14ac:dyDescent="0.25"/>
    <row r="2790" ht="12" customHeight="1" x14ac:dyDescent="0.25"/>
    <row r="2791" ht="12" customHeight="1" x14ac:dyDescent="0.25"/>
    <row r="2792" ht="12" customHeight="1" x14ac:dyDescent="0.25"/>
    <row r="2793" ht="12" customHeight="1" x14ac:dyDescent="0.25"/>
    <row r="2794" ht="12" customHeight="1" x14ac:dyDescent="0.25"/>
    <row r="2795" ht="12" customHeight="1" x14ac:dyDescent="0.25"/>
    <row r="2796" ht="12" customHeight="1" x14ac:dyDescent="0.25"/>
    <row r="2797" ht="12" customHeight="1" x14ac:dyDescent="0.25"/>
    <row r="2798" ht="12" customHeight="1" x14ac:dyDescent="0.25"/>
    <row r="2799" ht="12" customHeight="1" x14ac:dyDescent="0.25"/>
    <row r="2800" ht="12" customHeight="1" x14ac:dyDescent="0.25"/>
    <row r="2801" ht="12" customHeight="1" x14ac:dyDescent="0.25"/>
    <row r="2802" ht="12" customHeight="1" x14ac:dyDescent="0.25"/>
    <row r="2803" ht="12" customHeight="1" x14ac:dyDescent="0.25"/>
    <row r="2804" ht="12" customHeight="1" x14ac:dyDescent="0.25"/>
    <row r="2805" ht="12" customHeight="1" x14ac:dyDescent="0.25"/>
    <row r="2806" ht="12" customHeight="1" x14ac:dyDescent="0.25"/>
    <row r="2807" ht="12" customHeight="1" x14ac:dyDescent="0.25"/>
    <row r="2808" ht="12" customHeight="1" x14ac:dyDescent="0.25"/>
    <row r="2809" ht="12" customHeight="1" x14ac:dyDescent="0.25"/>
    <row r="2810" ht="12" customHeight="1" x14ac:dyDescent="0.25"/>
    <row r="2811" ht="12" customHeight="1" x14ac:dyDescent="0.25"/>
    <row r="2812" ht="12" customHeight="1" x14ac:dyDescent="0.25"/>
    <row r="2813" ht="12" customHeight="1" x14ac:dyDescent="0.25"/>
    <row r="2814" ht="12" customHeight="1" x14ac:dyDescent="0.25"/>
    <row r="2815" ht="12" customHeight="1" x14ac:dyDescent="0.25"/>
    <row r="2816" ht="12" customHeight="1" x14ac:dyDescent="0.25"/>
    <row r="2817" ht="12" customHeight="1" x14ac:dyDescent="0.25"/>
    <row r="2818" ht="12" customHeight="1" x14ac:dyDescent="0.25"/>
    <row r="2819" ht="12" customHeight="1" x14ac:dyDescent="0.25"/>
    <row r="2820" ht="12" customHeight="1" x14ac:dyDescent="0.25"/>
    <row r="2821" ht="12" customHeight="1" x14ac:dyDescent="0.25"/>
    <row r="2822" ht="12" customHeight="1" x14ac:dyDescent="0.25"/>
    <row r="2823" ht="12" customHeight="1" x14ac:dyDescent="0.25"/>
    <row r="2824" ht="12" customHeight="1" x14ac:dyDescent="0.25"/>
    <row r="2825" ht="12" customHeight="1" x14ac:dyDescent="0.25"/>
    <row r="2826" ht="12" customHeight="1" x14ac:dyDescent="0.25"/>
    <row r="2827" ht="12" customHeight="1" x14ac:dyDescent="0.25"/>
    <row r="2828" ht="12" customHeight="1" x14ac:dyDescent="0.25"/>
    <row r="2829" ht="12" customHeight="1" x14ac:dyDescent="0.25"/>
    <row r="2830" ht="12" customHeight="1" x14ac:dyDescent="0.25"/>
    <row r="2831" ht="12" customHeight="1" x14ac:dyDescent="0.25"/>
    <row r="2832" ht="12" customHeight="1" x14ac:dyDescent="0.25"/>
    <row r="2833" ht="12" customHeight="1" x14ac:dyDescent="0.25"/>
    <row r="2834" ht="12" customHeight="1" x14ac:dyDescent="0.25"/>
    <row r="2835" ht="12" customHeight="1" x14ac:dyDescent="0.25"/>
    <row r="2836" ht="12" customHeight="1" x14ac:dyDescent="0.25"/>
    <row r="2837" ht="12" customHeight="1" x14ac:dyDescent="0.25"/>
    <row r="2838" ht="12" customHeight="1" x14ac:dyDescent="0.25"/>
    <row r="2839" ht="12" customHeight="1" x14ac:dyDescent="0.25"/>
    <row r="2840" ht="12" customHeight="1" x14ac:dyDescent="0.25"/>
    <row r="2841" ht="12" customHeight="1" x14ac:dyDescent="0.25"/>
    <row r="2842" ht="12" customHeight="1" x14ac:dyDescent="0.25"/>
    <row r="2843" ht="12" customHeight="1" x14ac:dyDescent="0.25"/>
    <row r="2844" ht="12" customHeight="1" x14ac:dyDescent="0.25"/>
    <row r="2845" ht="12" customHeight="1" x14ac:dyDescent="0.25"/>
    <row r="2846" ht="12" customHeight="1" x14ac:dyDescent="0.25"/>
    <row r="2847" ht="12" customHeight="1" x14ac:dyDescent="0.25"/>
    <row r="2848" ht="12" customHeight="1" x14ac:dyDescent="0.25"/>
    <row r="2849" ht="12" customHeight="1" x14ac:dyDescent="0.25"/>
    <row r="2850" ht="12" customHeight="1" x14ac:dyDescent="0.25"/>
    <row r="2851" ht="12" customHeight="1" x14ac:dyDescent="0.25"/>
  </sheetData>
  <mergeCells count="13">
    <mergeCell ref="B1:I1"/>
    <mergeCell ref="B39:I39"/>
    <mergeCell ref="B14:I14"/>
    <mergeCell ref="B15:I15"/>
    <mergeCell ref="B26:I26"/>
    <mergeCell ref="B27:I27"/>
    <mergeCell ref="F53:Q53"/>
    <mergeCell ref="F55:Q55"/>
    <mergeCell ref="F57:Q57"/>
    <mergeCell ref="B2:I2"/>
    <mergeCell ref="J2:Q2"/>
    <mergeCell ref="B40:I40"/>
    <mergeCell ref="J27:Q27"/>
  </mergeCells>
  <phoneticPr fontId="2" type="noConversion"/>
  <conditionalFormatting sqref="B10 B22 B35 B47">
    <cfRule type="cellIs" dxfId="3" priority="1" stopIfTrue="1" operator="equal">
      <formula>""</formula>
    </cfRule>
    <cfRule type="expression" dxfId="2" priority="2" stopIfTrue="1">
      <formula>B10=B6</formula>
    </cfRule>
  </conditionalFormatting>
  <conditionalFormatting sqref="B6 B18 B31 B43">
    <cfRule type="cellIs" dxfId="1" priority="3" stopIfTrue="1" operator="equal">
      <formula>""</formula>
    </cfRule>
    <cfRule type="expression" dxfId="0" priority="4" stopIfTrue="1">
      <formula>B6=B10</formula>
    </cfRule>
  </conditionalFormatting>
  <printOptions horizontalCentered="1" verticalCentered="1"/>
  <pageMargins left="0.19685039370078741" right="0.19685039370078741" top="0.23622047244094491" bottom="0.51181102362204722" header="0.31496062992125984" footer="0.19685039370078741"/>
  <pageSetup paperSize="9" orientation="portrait" horizontalDpi="4294967293" verticalDpi="4294967293" r:id="rId1"/>
  <headerFooter alignWithMargins="0">
    <oddFooter>&amp;LPage &amp;P / &amp;N&amp;C&amp;F&amp;R&amp;D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Liste des parties</vt:lpstr>
      <vt:lpstr>Date Tournoi</vt:lpstr>
      <vt:lpstr>Tableau</vt:lpstr>
      <vt:lpstr>Date</vt:lpstr>
      <vt:lpstr>NP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Royer</dc:creator>
  <cp:lastModifiedBy>Patrick Roye</cp:lastModifiedBy>
  <cp:lastPrinted>2018-11-27T11:18:38Z</cp:lastPrinted>
  <dcterms:created xsi:type="dcterms:W3CDTF">2003-05-26T15:29:41Z</dcterms:created>
  <dcterms:modified xsi:type="dcterms:W3CDTF">2024-11-14T01:26:43Z</dcterms:modified>
</cp:coreProperties>
</file>